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Sta-DSMF\03. SUSPI\SUSPI BPD\Format Kirim\2019 Q4\dari Kemenkeu\publish website BI\"/>
    </mc:Choice>
  </mc:AlternateContent>
  <bookViews>
    <workbookView xWindow="0" yWindow="0" windowWidth="7470" windowHeight="2070" firstSheet="2" activeTab="5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18" l="1"/>
  <c r="E70" i="18"/>
  <c r="D70" i="18"/>
  <c r="C70" i="18"/>
  <c r="F68" i="18" l="1"/>
  <c r="E68" i="18"/>
  <c r="D68" i="18"/>
  <c r="C68" i="18"/>
  <c r="C55" i="18" l="1"/>
  <c r="C54" i="18"/>
  <c r="F50" i="18"/>
  <c r="E50" i="18"/>
  <c r="D50" i="18"/>
  <c r="C50" i="18"/>
  <c r="F49" i="18"/>
  <c r="E49" i="18"/>
  <c r="D49" i="18"/>
  <c r="C49" i="18"/>
  <c r="F46" i="18"/>
  <c r="E46" i="18"/>
  <c r="D46" i="18"/>
  <c r="C46" i="18"/>
  <c r="F45" i="18"/>
  <c r="E45" i="18"/>
  <c r="D45" i="18"/>
  <c r="C45" i="18"/>
  <c r="F41" i="18"/>
  <c r="E41" i="18"/>
  <c r="D41" i="18"/>
  <c r="C41" i="18"/>
  <c r="F40" i="18"/>
  <c r="E40" i="18"/>
  <c r="D40" i="18"/>
  <c r="C40" i="18"/>
  <c r="F39" i="18"/>
  <c r="E39" i="18"/>
  <c r="D39" i="18"/>
  <c r="C39" i="18"/>
  <c r="F38" i="18"/>
  <c r="E38" i="18"/>
  <c r="D38" i="18"/>
  <c r="C38" i="18"/>
  <c r="F37" i="18"/>
  <c r="E37" i="18"/>
  <c r="E55" i="18" s="1"/>
  <c r="D37" i="18"/>
  <c r="D55" i="18" s="1"/>
  <c r="C37" i="18"/>
  <c r="F36" i="18"/>
  <c r="F54" i="18" s="1"/>
  <c r="E36" i="18"/>
  <c r="D36" i="18"/>
  <c r="C36" i="18"/>
  <c r="F35" i="18"/>
  <c r="E35" i="18"/>
  <c r="D35" i="18"/>
  <c r="C35" i="18"/>
  <c r="F34" i="18"/>
  <c r="E34" i="18"/>
  <c r="D34" i="18"/>
  <c r="C34" i="18"/>
  <c r="F33" i="18"/>
  <c r="E33" i="18"/>
  <c r="D33" i="18"/>
  <c r="C33" i="18"/>
  <c r="F32" i="18"/>
  <c r="E32" i="18"/>
  <c r="D32" i="18"/>
  <c r="C32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F25" i="18"/>
  <c r="E25" i="18"/>
  <c r="D25" i="18"/>
  <c r="C25" i="18"/>
  <c r="F24" i="18"/>
  <c r="E24" i="18"/>
  <c r="D24" i="18"/>
  <c r="C24" i="18"/>
  <c r="F23" i="18"/>
  <c r="E23" i="18"/>
  <c r="D23" i="18"/>
  <c r="C23" i="18"/>
  <c r="F22" i="18"/>
  <c r="E22" i="18"/>
  <c r="D22" i="18"/>
  <c r="C22" i="18"/>
  <c r="F21" i="18"/>
  <c r="E21" i="18"/>
  <c r="D21" i="18"/>
  <c r="C21" i="18"/>
  <c r="F20" i="18"/>
  <c r="E20" i="18"/>
  <c r="D20" i="18"/>
  <c r="C20" i="18"/>
  <c r="F19" i="18"/>
  <c r="E19" i="18"/>
  <c r="D19" i="18"/>
  <c r="C19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F10" i="18"/>
  <c r="E10" i="18"/>
  <c r="D10" i="18"/>
  <c r="C10" i="18"/>
  <c r="F9" i="18"/>
  <c r="E9" i="18"/>
  <c r="D9" i="18"/>
  <c r="C9" i="18"/>
  <c r="F8" i="18"/>
  <c r="E8" i="18"/>
  <c r="D8" i="18"/>
  <c r="F7" i="18"/>
  <c r="E7" i="18"/>
  <c r="D7" i="18"/>
  <c r="C7" i="18"/>
  <c r="C8" i="18"/>
  <c r="F7" i="17"/>
  <c r="E7" i="17"/>
  <c r="D7" i="17"/>
  <c r="C7" i="17"/>
  <c r="F14" i="17"/>
  <c r="E14" i="17"/>
  <c r="D14" i="17"/>
  <c r="C14" i="17"/>
  <c r="F15" i="17"/>
  <c r="E15" i="17"/>
  <c r="D15" i="17"/>
  <c r="C15" i="17"/>
  <c r="F24" i="17"/>
  <c r="E24" i="17"/>
  <c r="D24" i="17"/>
  <c r="C24" i="17"/>
  <c r="F32" i="17"/>
  <c r="E32" i="17"/>
  <c r="D32" i="17"/>
  <c r="C32" i="17"/>
  <c r="C56" i="17" s="1"/>
  <c r="F43" i="17"/>
  <c r="E43" i="17"/>
  <c r="D43" i="17"/>
  <c r="C43" i="17"/>
  <c r="F47" i="17"/>
  <c r="F57" i="17" s="1"/>
  <c r="E47" i="17"/>
  <c r="E57" i="17" s="1"/>
  <c r="D47" i="17"/>
  <c r="D57" i="17" s="1"/>
  <c r="C47" i="17"/>
  <c r="C57" i="17" s="1"/>
  <c r="F47" i="16"/>
  <c r="E47" i="16"/>
  <c r="D47" i="16"/>
  <c r="C47" i="16"/>
  <c r="C57" i="16" s="1"/>
  <c r="F43" i="16"/>
  <c r="E43" i="16"/>
  <c r="D43" i="16"/>
  <c r="C43" i="16"/>
  <c r="F7" i="16"/>
  <c r="E7" i="16"/>
  <c r="D7" i="16"/>
  <c r="C7" i="16"/>
  <c r="C14" i="16"/>
  <c r="C14" i="18" s="1"/>
  <c r="F15" i="16"/>
  <c r="F15" i="18" s="1"/>
  <c r="E15" i="16"/>
  <c r="E14" i="16" s="1"/>
  <c r="E14" i="18" s="1"/>
  <c r="D15" i="16"/>
  <c r="D15" i="18" s="1"/>
  <c r="C15" i="16"/>
  <c r="C15" i="18" s="1"/>
  <c r="F24" i="16"/>
  <c r="E24" i="16"/>
  <c r="D24" i="16"/>
  <c r="C24" i="16"/>
  <c r="F32" i="16"/>
  <c r="F57" i="16" s="1"/>
  <c r="E32" i="16"/>
  <c r="E57" i="16" s="1"/>
  <c r="D32" i="16"/>
  <c r="C32" i="16"/>
  <c r="C48" i="13"/>
  <c r="D48" i="13"/>
  <c r="E48" i="13"/>
  <c r="F48" i="13"/>
  <c r="F44" i="13"/>
  <c r="E44" i="13"/>
  <c r="D44" i="13"/>
  <c r="C44" i="13"/>
  <c r="F47" i="14"/>
  <c r="E47" i="14"/>
  <c r="D47" i="14"/>
  <c r="C47" i="14"/>
  <c r="F43" i="14"/>
  <c r="E43" i="14"/>
  <c r="D43" i="14"/>
  <c r="C43" i="14"/>
  <c r="F47" i="15"/>
  <c r="E47" i="15"/>
  <c r="D47" i="15"/>
  <c r="C47" i="15"/>
  <c r="F43" i="15"/>
  <c r="E43" i="15"/>
  <c r="D43" i="15"/>
  <c r="C43" i="15"/>
  <c r="F55" i="18"/>
  <c r="E54" i="18"/>
  <c r="D54" i="18"/>
  <c r="F56" i="17"/>
  <c r="F56" i="16"/>
  <c r="E56" i="16"/>
  <c r="C56" i="16"/>
  <c r="E15" i="18" l="1"/>
  <c r="F14" i="16"/>
  <c r="F14" i="18" s="1"/>
  <c r="D14" i="16"/>
  <c r="D14" i="18" s="1"/>
  <c r="D56" i="17"/>
  <c r="E56" i="17"/>
  <c r="C48" i="18"/>
  <c r="E48" i="18"/>
  <c r="F48" i="18"/>
  <c r="F44" i="18"/>
  <c r="D48" i="18"/>
  <c r="D56" i="16"/>
  <c r="E44" i="18"/>
  <c r="D57" i="16"/>
  <c r="C44" i="18"/>
  <c r="D44" i="18"/>
  <c r="F41" i="15"/>
  <c r="F40" i="15"/>
  <c r="F39" i="15"/>
  <c r="F38" i="15"/>
  <c r="F37" i="15"/>
  <c r="F36" i="15"/>
  <c r="F35" i="15"/>
  <c r="F24" i="15"/>
  <c r="F15" i="15"/>
  <c r="F7" i="15"/>
  <c r="F24" i="14"/>
  <c r="F15" i="14"/>
  <c r="F7" i="14"/>
  <c r="F41" i="14"/>
  <c r="F40" i="14"/>
  <c r="F39" i="14"/>
  <c r="F38" i="14"/>
  <c r="F37" i="14"/>
  <c r="F36" i="14"/>
  <c r="F35" i="14"/>
  <c r="D57" i="18" l="1"/>
  <c r="E58" i="18"/>
  <c r="C58" i="18"/>
  <c r="F58" i="18"/>
  <c r="F14" i="15"/>
  <c r="F14" i="14"/>
  <c r="F32" i="14"/>
  <c r="F32" i="15"/>
  <c r="F57" i="15" s="1"/>
  <c r="E57" i="15"/>
  <c r="D57" i="15"/>
  <c r="C57" i="15"/>
  <c r="E56" i="15"/>
  <c r="D56" i="15"/>
  <c r="C56" i="15"/>
  <c r="E54" i="15"/>
  <c r="D54" i="15"/>
  <c r="E53" i="15"/>
  <c r="D53" i="15"/>
  <c r="C53" i="15"/>
  <c r="F54" i="15"/>
  <c r="C54" i="15"/>
  <c r="F53" i="15"/>
  <c r="E57" i="14"/>
  <c r="D57" i="14"/>
  <c r="C57" i="14"/>
  <c r="E56" i="14"/>
  <c r="D56" i="14"/>
  <c r="C56" i="14"/>
  <c r="E54" i="14"/>
  <c r="D54" i="14"/>
  <c r="C54" i="14"/>
  <c r="E53" i="14"/>
  <c r="D53" i="14"/>
  <c r="C53" i="14"/>
  <c r="F53" i="14"/>
  <c r="F50" i="13"/>
  <c r="E50" i="13"/>
  <c r="D50" i="13"/>
  <c r="C50" i="13"/>
  <c r="F49" i="13"/>
  <c r="E49" i="13"/>
  <c r="D49" i="13"/>
  <c r="C49" i="13"/>
  <c r="F46" i="13"/>
  <c r="E46" i="13"/>
  <c r="D46" i="13"/>
  <c r="C46" i="13"/>
  <c r="F45" i="13"/>
  <c r="E45" i="13"/>
  <c r="D45" i="13"/>
  <c r="C45" i="13"/>
  <c r="F31" i="13"/>
  <c r="E31" i="13"/>
  <c r="D31" i="13"/>
  <c r="C31" i="13"/>
  <c r="F30" i="13"/>
  <c r="E30" i="13"/>
  <c r="D30" i="13"/>
  <c r="C30" i="13"/>
  <c r="F29" i="13"/>
  <c r="E29" i="13"/>
  <c r="D29" i="13"/>
  <c r="C29" i="13"/>
  <c r="F28" i="13"/>
  <c r="E28" i="13"/>
  <c r="D28" i="13"/>
  <c r="C28" i="13"/>
  <c r="F27" i="13"/>
  <c r="E27" i="13"/>
  <c r="D27" i="13"/>
  <c r="C27" i="13"/>
  <c r="F26" i="13"/>
  <c r="E26" i="13"/>
  <c r="D26" i="13"/>
  <c r="C26" i="13"/>
  <c r="F25" i="13"/>
  <c r="E25" i="13"/>
  <c r="D25" i="13"/>
  <c r="C25" i="13"/>
  <c r="F23" i="13"/>
  <c r="E23" i="13"/>
  <c r="D23" i="13"/>
  <c r="C23" i="13"/>
  <c r="F22" i="13"/>
  <c r="E22" i="13"/>
  <c r="D22" i="13"/>
  <c r="C22" i="13"/>
  <c r="F21" i="13"/>
  <c r="E21" i="13"/>
  <c r="D21" i="13"/>
  <c r="C21" i="13"/>
  <c r="F20" i="13"/>
  <c r="E20" i="13"/>
  <c r="D20" i="13"/>
  <c r="C20" i="13"/>
  <c r="F19" i="13"/>
  <c r="E19" i="13"/>
  <c r="D19" i="13"/>
  <c r="C19" i="13"/>
  <c r="F18" i="13"/>
  <c r="E18" i="13"/>
  <c r="D18" i="13"/>
  <c r="C18" i="13"/>
  <c r="F17" i="13"/>
  <c r="E17" i="13"/>
  <c r="D17" i="13"/>
  <c r="C17" i="13"/>
  <c r="F16" i="13"/>
  <c r="E16" i="13"/>
  <c r="D16" i="13"/>
  <c r="C16" i="13"/>
  <c r="F13" i="13"/>
  <c r="E13" i="13"/>
  <c r="D13" i="13"/>
  <c r="C13" i="13"/>
  <c r="F12" i="13"/>
  <c r="E12" i="13"/>
  <c r="D12" i="13"/>
  <c r="C12" i="13"/>
  <c r="F11" i="13"/>
  <c r="E11" i="13"/>
  <c r="D11" i="13"/>
  <c r="C11" i="13"/>
  <c r="F10" i="13"/>
  <c r="E10" i="13"/>
  <c r="D10" i="13"/>
  <c r="C10" i="13"/>
  <c r="F9" i="13"/>
  <c r="E9" i="13"/>
  <c r="D9" i="13"/>
  <c r="C9" i="13"/>
  <c r="F8" i="13"/>
  <c r="E8" i="13"/>
  <c r="D8" i="13"/>
  <c r="C8" i="13"/>
  <c r="D58" i="18" l="1"/>
  <c r="E57" i="18"/>
  <c r="F57" i="18"/>
  <c r="C57" i="18"/>
  <c r="E24" i="13"/>
  <c r="F24" i="13"/>
  <c r="D24" i="13"/>
  <c r="C24" i="13"/>
  <c r="F15" i="13"/>
  <c r="F37" i="13"/>
  <c r="F39" i="13"/>
  <c r="D37" i="13"/>
  <c r="D39" i="13"/>
  <c r="D15" i="13"/>
  <c r="E37" i="13"/>
  <c r="E39" i="13"/>
  <c r="E15" i="13"/>
  <c r="C15" i="13"/>
  <c r="C37" i="13"/>
  <c r="C39" i="13"/>
  <c r="F35" i="13"/>
  <c r="F38" i="13"/>
  <c r="F41" i="13"/>
  <c r="F7" i="13"/>
  <c r="F36" i="13"/>
  <c r="F54" i="13" s="1"/>
  <c r="F40" i="13"/>
  <c r="E7" i="13"/>
  <c r="E36" i="13"/>
  <c r="E54" i="13" s="1"/>
  <c r="E38" i="13"/>
  <c r="E41" i="13"/>
  <c r="C7" i="13"/>
  <c r="E40" i="13"/>
  <c r="D7" i="13"/>
  <c r="C38" i="13"/>
  <c r="C40" i="13"/>
  <c r="C41" i="13"/>
  <c r="D35" i="13"/>
  <c r="D36" i="13"/>
  <c r="D54" i="13" s="1"/>
  <c r="D40" i="13"/>
  <c r="D41" i="13"/>
  <c r="C36" i="13"/>
  <c r="C54" i="13" s="1"/>
  <c r="F54" i="14"/>
  <c r="D38" i="13"/>
  <c r="E35" i="13"/>
  <c r="C35" i="13"/>
  <c r="F57" i="14"/>
  <c r="F56" i="14"/>
  <c r="F56" i="15"/>
  <c r="C14" i="13" l="1"/>
  <c r="D14" i="13"/>
  <c r="E55" i="13"/>
  <c r="F14" i="13"/>
  <c r="E14" i="13"/>
  <c r="C55" i="13"/>
  <c r="F55" i="13"/>
  <c r="D55" i="13"/>
  <c r="F32" i="13"/>
  <c r="E32" i="13"/>
  <c r="E58" i="13" s="1"/>
  <c r="D32" i="13"/>
  <c r="D58" i="13" s="1"/>
  <c r="C32" i="13"/>
  <c r="C57" i="13" s="1"/>
  <c r="D57" i="13" l="1"/>
  <c r="E57" i="13"/>
  <c r="C58" i="13"/>
  <c r="F57" i="13"/>
  <c r="F58" i="13"/>
</calcChain>
</file>

<file path=xl/sharedStrings.xml><?xml version="1.0" encoding="utf-8"?>
<sst xmlns="http://schemas.openxmlformats.org/spreadsheetml/2006/main" count="382" uniqueCount="56">
  <si>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</si>
  <si>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</si>
  <si>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</si>
  <si>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</si>
  <si>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</si>
  <si>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</si>
  <si>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</si>
  <si>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</si>
  <si>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</si>
  <si>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</si>
  <si>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</si>
  <si>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</si>
  <si>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</si>
  <si>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</si>
  <si>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</si>
  <si>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</si>
  <si>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</si>
  <si>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</si>
  <si>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</si>
  <si>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</si>
  <si>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</si>
  <si>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</si>
  <si>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</si>
  <si>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</si>
  <si>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</si>
  <si>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</si>
  <si>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</si>
  <si>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</si>
  <si>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</si>
  <si>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</si>
  <si>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</si>
  <si>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</si>
  <si>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</si>
  <si>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</si>
  <si>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</si>
  <si>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</si>
  <si>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</si>
  <si>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2019Q2**</t>
  </si>
  <si>
    <t>*) Angka Sementara         **) Angka Sangat Sementara</t>
  </si>
  <si>
    <t>2019Q1**</t>
  </si>
  <si>
    <t>2019Q3**</t>
  </si>
  <si>
    <t>Scale : Millions</t>
  </si>
  <si>
    <t>2019Q4**</t>
  </si>
  <si>
    <t>Q4 2019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</si>
  <si>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</si>
  <si>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</si>
  <si>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</si>
  <si>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</si>
  <si>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</si>
  <si>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Total SUSPI Kirim WB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</si>
  <si>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</si>
  <si>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</si>
  <si>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</si>
  <si>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</si>
  <si>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</si>
  <si>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rPr>
        <vertAlign val="superscript"/>
        <sz val="9"/>
        <color theme="0"/>
        <rFont val="Times New Roman"/>
        <family val="1"/>
      </rPr>
      <t>2</t>
    </r>
    <r>
      <rPr>
        <sz val="9"/>
        <color theme="0"/>
        <rFont val="Times New Roman"/>
        <family val="1"/>
      </rPr>
      <t xml:space="preserve"> Data Belum Tersedia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</si>
</sst>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vertAlign val="superscript"/>
      <sz val="9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</cellStyleXfs>
  <cellXfs count="60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164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164" fontId="2" fillId="3" borderId="1" xfId="1" applyFont="1" applyFill="1" applyBorder="1" applyProtection="1"/>
    <xf numFmtId="0" fontId="7" fillId="3" borderId="0" xfId="0" applyFont="1" applyFill="1" applyBorder="1" applyProtection="1"/>
    <xf numFmtId="164" fontId="2" fillId="3" borderId="0" xfId="1" applyFont="1" applyFill="1" applyBorder="1" applyProtection="1"/>
    <xf numFmtId="164" fontId="8" fillId="3" borderId="0" xfId="1" applyFont="1" applyFill="1" applyProtection="1"/>
    <xf numFmtId="0" fontId="7" fillId="3" borderId="0" xfId="0" applyFont="1" applyFill="1" applyBorder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164" fontId="18" fillId="4" borderId="0" xfId="1" applyFont="1" applyFill="1" applyAlignment="1" applyProtection="1">
      <alignment horizontal="right"/>
      <protection locked="0"/>
    </xf>
    <xf numFmtId="164" fontId="9" fillId="4" borderId="0" xfId="1" applyFont="1" applyFill="1" applyBorder="1" applyAlignment="1" applyProtection="1">
      <alignment horizontal="right"/>
    </xf>
    <xf numFmtId="164" fontId="2" fillId="2" borderId="0" xfId="1" applyFont="1" applyFill="1" applyBorder="1" applyAlignment="1" applyProtection="1">
      <alignment horizontal="right"/>
      <protection locked="0"/>
    </xf>
    <xf numFmtId="0" fontId="22" fillId="3" borderId="0" xfId="0" applyFont="1" applyFill="1"/>
    <xf numFmtId="164" fontId="22" fillId="3" borderId="0" xfId="0" applyNumberFormat="1" applyFont="1" applyFill="1"/>
    <xf numFmtId="164" fontId="22" fillId="3" borderId="0" xfId="1" applyFon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Border="1"/>
    <xf numFmtId="164" fontId="23" fillId="3" borderId="0" xfId="1" applyFont="1" applyFill="1" applyBorder="1"/>
    <xf numFmtId="164" fontId="24" fillId="3" borderId="0" xfId="1" applyFont="1" applyFill="1"/>
    <xf numFmtId="0" fontId="24" fillId="3" borderId="0" xfId="0" applyFont="1" applyFill="1"/>
    <xf numFmtId="0" fontId="17" fillId="3" borderId="0" xfId="0" applyFont="1" applyFill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  <xf numFmtId="0" fontId="2" fillId="3" borderId="0" xfId="0" applyFont="1" applyFill="1" applyBorder="1" applyAlignment="1" applyProtection="1">
      <alignment horizontal="left" vertical="top" indent="4"/>
    </xf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topLeftCell="A16" zoomScale="85" zoomScaleNormal="85" workbookViewId="0">
      <selection activeCell="C24" sqref="C24"/>
    </sheetView>
  </sheetViews>
  <sheetFormatPr defaultColWidth="9.1796875" defaultRowHeight="14.5" x14ac:dyDescent="0.35"/>
  <cols>
    <col min="1" max="1" width="0.81640625" style="6" customWidth="1"/>
    <col min="2" max="2" width="54.26953125" style="28" customWidth="1"/>
    <col min="3" max="6" width="20.453125" style="28" customWidth="1"/>
    <col min="7" max="8" width="13.26953125" style="34" bestFit="1" customWidth="1"/>
    <col min="9" max="9" width="30.7265625" style="6" bestFit="1" customWidth="1"/>
    <col min="10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28</v>
      </c>
      <c r="C2" s="3"/>
      <c r="D2" s="3"/>
      <c r="E2" s="4" t="s">
        <v>1</v>
      </c>
      <c r="F2" s="5" t="s">
        <v>43</v>
      </c>
    </row>
    <row r="3" spans="2:10" x14ac:dyDescent="0.35">
      <c r="B3" s="8" t="s">
        <v>41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39</v>
      </c>
      <c r="D4" s="9" t="s">
        <v>37</v>
      </c>
      <c r="E4" s="9" t="s">
        <v>40</v>
      </c>
      <c r="F4" s="9" t="s">
        <v>42</v>
      </c>
      <c r="I4" s="34"/>
      <c r="J4" s="34"/>
    </row>
    <row r="5" spans="2:10" x14ac:dyDescent="0.35">
      <c r="B5" s="10" t="s">
        <v>32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C8+C9+C11+C12+C13</f>
        <v>8847.8920783366684</v>
      </c>
      <c r="D7" s="15">
        <f t="shared" ref="D7:F7" si="0">D8+D9+D11+D12+D13</f>
        <v>8367.1151095274399</v>
      </c>
      <c r="E7" s="15">
        <f>E8+E9+E11+E12+E13</f>
        <v>8468.6685219318806</v>
      </c>
      <c r="F7" s="15">
        <f t="shared" si="0"/>
        <v>8478.7311717898338</v>
      </c>
      <c r="I7" s="34"/>
      <c r="J7" s="34"/>
    </row>
    <row r="8" spans="2:10" x14ac:dyDescent="0.3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35">
      <c r="B9" s="16" t="s">
        <v>6</v>
      </c>
      <c r="C9" s="1">
        <f>'1.1Central Govt.'!C9+'1.2Local Govt.'!C9</f>
        <v>6343.7236731255261</v>
      </c>
      <c r="D9" s="1">
        <f>'1.1Central Govt.'!D9+'1.2Local Govt.'!D9</f>
        <v>5844.7068807015066</v>
      </c>
      <c r="E9" s="1">
        <f>'1.1Central Govt.'!E9+'1.2Local Govt.'!E9</f>
        <v>5898.8288415408497</v>
      </c>
      <c r="F9" s="1">
        <f>'1.1Central Govt.'!F9+'1.2Local Govt.'!F9</f>
        <v>5690.957485073016</v>
      </c>
      <c r="I9" s="34"/>
      <c r="J9" s="34"/>
    </row>
    <row r="10" spans="2:10" ht="15" x14ac:dyDescent="0.35">
      <c r="B10" s="41" t="s">
        <v>33</v>
      </c>
      <c r="C10" s="40">
        <f>'1.1Central Govt.'!C10+'1.2Local Govt.'!C10</f>
        <v>-130.16854022746421</v>
      </c>
      <c r="D10" s="40">
        <f>'1.1Central Govt.'!D10+'1.2Local Govt.'!D10</f>
        <v>-131.78399582773497</v>
      </c>
      <c r="E10" s="40">
        <f>'1.1Central Govt.'!E10+'1.2Local Govt.'!E10</f>
        <v>-124.24894645124877</v>
      </c>
      <c r="F10" s="40">
        <f>'1.1Central Govt.'!F10+'1.2Local Govt.'!F10</f>
        <v>-81.58716746996619</v>
      </c>
      <c r="I10" s="34"/>
      <c r="J10" s="34"/>
    </row>
    <row r="11" spans="2:10" x14ac:dyDescent="0.35">
      <c r="B11" s="16" t="s">
        <v>7</v>
      </c>
      <c r="C11" s="1">
        <f>'1.1Central Govt.'!C11+'1.2Local Govt.'!C11</f>
        <v>14.999873695275694</v>
      </c>
      <c r="D11" s="1">
        <f>'1.1Central Govt.'!D11+'1.2Local Govt.'!D11</f>
        <v>15.109129546390424</v>
      </c>
      <c r="E11" s="1">
        <f>'1.1Central Govt.'!E11+'1.2Local Govt.'!E11</f>
        <v>15.39324214088667</v>
      </c>
      <c r="F11" s="1">
        <f>'1.1Central Govt.'!F11+'1.2Local Govt.'!F11</f>
        <v>0</v>
      </c>
      <c r="I11" s="34"/>
      <c r="J11" s="34"/>
    </row>
    <row r="12" spans="2:10" x14ac:dyDescent="0.3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35">
      <c r="B13" s="16" t="s">
        <v>9</v>
      </c>
      <c r="C13" s="1">
        <f>'1.1Central Govt.'!C13+'1.2Local Govt.'!C13</f>
        <v>2489.1685315158661</v>
      </c>
      <c r="D13" s="1">
        <f>'1.1Central Govt.'!D13+'1.2Local Govt.'!D13</f>
        <v>2507.2990992795421</v>
      </c>
      <c r="E13" s="1">
        <f>'1.1Central Govt.'!E13+'1.2Local Govt.'!E13</f>
        <v>2554.4464382501451</v>
      </c>
      <c r="F13" s="1">
        <f>'1.1Central Govt.'!F13+'1.2Local Govt.'!F13</f>
        <v>2787.7736867168187</v>
      </c>
      <c r="I13" s="34"/>
      <c r="J13" s="34"/>
    </row>
    <row r="14" spans="2:10" x14ac:dyDescent="0.35">
      <c r="B14" s="14" t="s">
        <v>10</v>
      </c>
      <c r="C14" s="15">
        <f>C15+C24</f>
        <v>315126.88454967755</v>
      </c>
      <c r="D14" s="15">
        <f t="shared" ref="D14:F14" si="1">D15+D24</f>
        <v>318204.47294357209</v>
      </c>
      <c r="E14" s="15">
        <f>E15+E24</f>
        <v>326623.48031016369</v>
      </c>
      <c r="F14" s="15">
        <f t="shared" si="1"/>
        <v>339488.14083047933</v>
      </c>
      <c r="I14" s="34"/>
      <c r="J14" s="34"/>
    </row>
    <row r="15" spans="2:10" x14ac:dyDescent="0.35">
      <c r="B15" s="14" t="s">
        <v>11</v>
      </c>
      <c r="C15" s="15">
        <f>C16+C17+C20+C22+C23</f>
        <v>25470.183852712133</v>
      </c>
      <c r="D15" s="15">
        <f t="shared" ref="D15:F15" si="2">D16+D17+D20+D22+D23</f>
        <v>17919.1896715162</v>
      </c>
      <c r="E15" s="15">
        <f>E16+E17+E20+E22+E23</f>
        <v>21386.591813115687</v>
      </c>
      <c r="F15" s="15">
        <f t="shared" si="2"/>
        <v>21435.777152147493</v>
      </c>
      <c r="I15" s="34"/>
      <c r="J15" s="34"/>
    </row>
    <row r="16" spans="2:10" x14ac:dyDescent="0.3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35">
      <c r="B17" s="16" t="s">
        <v>6</v>
      </c>
      <c r="C17" s="1">
        <f>'1.1Central Govt.'!C17+'1.2Local Govt.'!C17</f>
        <v>19248.203078323506</v>
      </c>
      <c r="D17" s="1">
        <f>'1.1Central Govt.'!D17+'1.2Local Govt.'!D17</f>
        <v>11611.279467574288</v>
      </c>
      <c r="E17" s="1">
        <f>'1.1Central Govt.'!E17+'1.2Local Govt.'!E17</f>
        <v>14996.326847233173</v>
      </c>
      <c r="F17" s="1">
        <f>'1.1Central Govt.'!F17+'1.2Local Govt.'!F17</f>
        <v>15886.800875729516</v>
      </c>
      <c r="I17" s="34"/>
      <c r="J17" s="34"/>
    </row>
    <row r="18" spans="2:10" ht="15" x14ac:dyDescent="0.35">
      <c r="B18" s="41" t="s">
        <v>33</v>
      </c>
      <c r="C18" s="40">
        <f>'1.1Central Govt.'!C18+'1.2Local Govt.'!C18</f>
        <v>-0.98742516147149684</v>
      </c>
      <c r="D18" s="40">
        <f>'1.1Central Govt.'!D18+'1.2Local Govt.'!D18</f>
        <v>-1.1266713810904461</v>
      </c>
      <c r="E18" s="40">
        <f>'1.1Central Govt.'!E18+'1.2Local Govt.'!E18</f>
        <v>11.493978128968534</v>
      </c>
      <c r="F18" s="40">
        <f>'1.1Central Govt.'!F18+'1.2Local Govt.'!F18</f>
        <v>6.3286832601971073</v>
      </c>
      <c r="I18" s="34"/>
      <c r="J18" s="34"/>
    </row>
    <row r="19" spans="2:10" ht="15" x14ac:dyDescent="0.35">
      <c r="B19" s="41" t="s">
        <v>34</v>
      </c>
      <c r="C19" s="40">
        <f>'1.1Central Govt.'!C19+'1.2Local Govt.'!C19</f>
        <v>4034.8098383087627</v>
      </c>
      <c r="D19" s="40">
        <f>'1.1Central Govt.'!D19+'1.2Local Govt.'!D19</f>
        <v>4240.2877623138293</v>
      </c>
      <c r="E19" s="40">
        <f>'1.1Central Govt.'!E19+'1.2Local Govt.'!E19</f>
        <v>4099.1822774118527</v>
      </c>
      <c r="F19" s="40">
        <f>'1.1Central Govt.'!F19+'1.2Local Govt.'!F19</f>
        <v>4585.7570285347219</v>
      </c>
      <c r="I19" s="34"/>
      <c r="J19" s="34"/>
    </row>
    <row r="20" spans="2:10" x14ac:dyDescent="0.35">
      <c r="B20" s="16" t="s">
        <v>7</v>
      </c>
      <c r="C20" s="1">
        <f>'1.1Central Govt.'!C20+'1.2Local Govt.'!C20</f>
        <v>6221.9807743886258</v>
      </c>
      <c r="D20" s="1">
        <f>'1.1Central Govt.'!D20+'1.2Local Govt.'!D20</f>
        <v>6307.9102039419122</v>
      </c>
      <c r="E20" s="1">
        <f>'1.1Central Govt.'!E20+'1.2Local Govt.'!E20</f>
        <v>6390.2649658825121</v>
      </c>
      <c r="F20" s="1">
        <f>'1.1Central Govt.'!F20+'1.2Local Govt.'!F20</f>
        <v>5548.9762764179759</v>
      </c>
      <c r="I20" s="34"/>
      <c r="J20" s="34"/>
    </row>
    <row r="21" spans="2:10" ht="15" x14ac:dyDescent="0.35">
      <c r="B21" s="41" t="s">
        <v>34</v>
      </c>
      <c r="C21" s="40">
        <f>'1.1Central Govt.'!C21+'1.2Local Govt.'!C21</f>
        <v>461.48459101951352</v>
      </c>
      <c r="D21" s="40">
        <f>'1.1Central Govt.'!D21+'1.2Local Govt.'!D21</f>
        <v>8.3364244846191919</v>
      </c>
      <c r="E21" s="40">
        <f>'1.1Central Govt.'!E21+'1.2Local Govt.'!E21</f>
        <v>399.69353292509174</v>
      </c>
      <c r="F21" s="40">
        <f>'1.1Central Govt.'!F21+'1.2Local Govt.'!F21</f>
        <v>293.26742069072532</v>
      </c>
      <c r="I21" s="34"/>
      <c r="J21" s="34"/>
    </row>
    <row r="22" spans="2:10" x14ac:dyDescent="0.3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3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35">
      <c r="B24" s="14" t="s">
        <v>12</v>
      </c>
      <c r="C24" s="15">
        <f>C25+C26+C27+C29+C30+C31</f>
        <v>289656.70069696539</v>
      </c>
      <c r="D24" s="15">
        <f t="shared" ref="D24:F24" si="3">D25+D26+D27+D29+D30+D31</f>
        <v>300285.28327205591</v>
      </c>
      <c r="E24" s="15">
        <f>E25+E26+E27+E29+E30+E31</f>
        <v>305236.888497048</v>
      </c>
      <c r="F24" s="15">
        <f t="shared" si="3"/>
        <v>318052.36367833184</v>
      </c>
      <c r="I24" s="34"/>
      <c r="J24" s="34"/>
    </row>
    <row r="25" spans="2:10" x14ac:dyDescent="0.3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3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35">
      <c r="B27" s="16" t="s">
        <v>6</v>
      </c>
      <c r="C27" s="1">
        <f>'1.1Central Govt.'!C27+'1.2Local Govt.'!C27</f>
        <v>239510.45942878828</v>
      </c>
      <c r="D27" s="1">
        <f>'1.1Central Govt.'!D27+'1.2Local Govt.'!D27</f>
        <v>250174.1752568449</v>
      </c>
      <c r="E27" s="1">
        <f>'1.1Central Govt.'!E27+'1.2Local Govt.'!E27</f>
        <v>255352.52141434248</v>
      </c>
      <c r="F27" s="1">
        <f>'1.1Central Govt.'!F27+'1.2Local Govt.'!F27</f>
        <v>267236.26721519418</v>
      </c>
      <c r="I27" s="34"/>
      <c r="J27" s="34"/>
    </row>
    <row r="28" spans="2:10" ht="15" x14ac:dyDescent="0.35">
      <c r="B28" s="41" t="s">
        <v>33</v>
      </c>
      <c r="C28" s="40">
        <f>'1.1Central Govt.'!C28+'1.2Local Govt.'!C28</f>
        <v>87.854082631283276</v>
      </c>
      <c r="D28" s="40">
        <f>'1.1Central Govt.'!D28+'1.2Local Govt.'!D28</f>
        <v>198.14923343469354</v>
      </c>
      <c r="E28" s="40">
        <f>'1.1Central Govt.'!E28+'1.2Local Govt.'!E28</f>
        <v>193.51865690701285</v>
      </c>
      <c r="F28" s="40">
        <f>'1.1Central Govt.'!F28+'1.2Local Govt.'!F28</f>
        <v>133.36921818574203</v>
      </c>
      <c r="I28" s="34"/>
      <c r="J28" s="34"/>
    </row>
    <row r="29" spans="2:10" x14ac:dyDescent="0.35">
      <c r="B29" s="16" t="s">
        <v>7</v>
      </c>
      <c r="C29" s="1">
        <f>'1.1Central Govt.'!C29+'1.2Local Govt.'!C29</f>
        <v>50146.241268177131</v>
      </c>
      <c r="D29" s="1">
        <f>'1.1Central Govt.'!D29+'1.2Local Govt.'!D29</f>
        <v>50111.108015210986</v>
      </c>
      <c r="E29" s="1">
        <f>'1.1Central Govt.'!E29+'1.2Local Govt.'!E29</f>
        <v>49884.367082705539</v>
      </c>
      <c r="F29" s="1">
        <f>'1.1Central Govt.'!F29+'1.2Local Govt.'!F29</f>
        <v>50816.096463137677</v>
      </c>
      <c r="I29" s="34"/>
      <c r="J29" s="34"/>
    </row>
    <row r="30" spans="2:10" x14ac:dyDescent="0.3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3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35">
      <c r="B32" s="14" t="s">
        <v>14</v>
      </c>
      <c r="C32" s="17">
        <f>C33+C34+C35+C38+C40+C41</f>
        <v>323974.77662801417</v>
      </c>
      <c r="D32" s="17">
        <f t="shared" ref="D32" si="4">D33+D34+D35+D38+D40+D41</f>
        <v>326571.58805309958</v>
      </c>
      <c r="E32" s="17">
        <f>E33+E34+E35+E38+E40+E41</f>
        <v>335092.14883209561</v>
      </c>
      <c r="F32" s="17">
        <f>F33+F34+F35+F38+F40+F41</f>
        <v>347966.8720022692</v>
      </c>
      <c r="I32" s="34"/>
      <c r="J32" s="34"/>
    </row>
    <row r="33" spans="2:10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I33" s="34"/>
      <c r="J33" s="34"/>
    </row>
    <row r="34" spans="2:10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I34" s="34"/>
      <c r="J34" s="34"/>
    </row>
    <row r="35" spans="2:10" x14ac:dyDescent="0.35">
      <c r="B35" s="16" t="s">
        <v>6</v>
      </c>
      <c r="C35" s="32">
        <f>C9+C17+C27</f>
        <v>265102.38618023728</v>
      </c>
      <c r="D35" s="32">
        <f>D9+D17+D27</f>
        <v>267630.16160512069</v>
      </c>
      <c r="E35" s="32">
        <f>E9+E17+E27</f>
        <v>276247.67710311653</v>
      </c>
      <c r="F35" s="32">
        <f>F9+F17+F27</f>
        <v>288814.02557599673</v>
      </c>
      <c r="I35" s="34"/>
      <c r="J35" s="34"/>
    </row>
    <row r="36" spans="2:10" ht="15" x14ac:dyDescent="0.35">
      <c r="B36" s="41" t="s">
        <v>33</v>
      </c>
      <c r="C36" s="37">
        <f>C10+C18+C28</f>
        <v>-43.301882757652422</v>
      </c>
      <c r="D36" s="37">
        <f>D10+D18+D28</f>
        <v>65.238566225868141</v>
      </c>
      <c r="E36" s="37">
        <f>E10+E18+E28</f>
        <v>80.76368858473262</v>
      </c>
      <c r="F36" s="37">
        <f t="shared" ref="F36" si="5">F10+F18+F28</f>
        <v>58.110733975972948</v>
      </c>
      <c r="I36" s="34"/>
      <c r="J36" s="34"/>
    </row>
    <row r="37" spans="2:10" ht="15" x14ac:dyDescent="0.35">
      <c r="B37" s="41" t="s">
        <v>34</v>
      </c>
      <c r="C37" s="37">
        <f>C19</f>
        <v>4034.8098383087627</v>
      </c>
      <c r="D37" s="37">
        <f>D19</f>
        <v>4240.2877623138293</v>
      </c>
      <c r="E37" s="37">
        <f>E19</f>
        <v>4099.1822774118527</v>
      </c>
      <c r="F37" s="37">
        <f t="shared" ref="F37" si="6">F19</f>
        <v>4585.7570285347219</v>
      </c>
      <c r="I37" s="34"/>
      <c r="J37" s="34"/>
    </row>
    <row r="38" spans="2:10" x14ac:dyDescent="0.35">
      <c r="B38" s="16" t="s">
        <v>7</v>
      </c>
      <c r="C38" s="32">
        <f>C11+C20+C29</f>
        <v>56383.221916261034</v>
      </c>
      <c r="D38" s="32">
        <f>D11+D20+D29</f>
        <v>56434.127348699287</v>
      </c>
      <c r="E38" s="32">
        <f>E11+E20+E29</f>
        <v>56290.02529072894</v>
      </c>
      <c r="F38" s="32">
        <f>F11+F20+F29</f>
        <v>56365.072739555653</v>
      </c>
      <c r="I38" s="34"/>
      <c r="J38" s="34"/>
    </row>
    <row r="39" spans="2:10" ht="15" x14ac:dyDescent="0.35">
      <c r="B39" s="41" t="s">
        <v>34</v>
      </c>
      <c r="C39" s="37">
        <f>+C21</f>
        <v>461.48459101951352</v>
      </c>
      <c r="D39" s="37">
        <f>+D21</f>
        <v>8.3364244846191919</v>
      </c>
      <c r="E39" s="37">
        <f>+E21</f>
        <v>399.69353292509174</v>
      </c>
      <c r="F39" s="37">
        <f t="shared" ref="F39" si="7">+F21</f>
        <v>293.26742069072532</v>
      </c>
      <c r="I39" s="34"/>
      <c r="J39" s="34"/>
    </row>
    <row r="40" spans="2:10" x14ac:dyDescent="0.35">
      <c r="B40" s="16" t="s">
        <v>8</v>
      </c>
      <c r="C40" s="32">
        <f t="shared" ref="C40:F41" si="8">C12+C30+C22</f>
        <v>0</v>
      </c>
      <c r="D40" s="32">
        <f t="shared" si="8"/>
        <v>0</v>
      </c>
      <c r="E40" s="32">
        <f t="shared" si="8"/>
        <v>0</v>
      </c>
      <c r="F40" s="32">
        <f t="shared" si="8"/>
        <v>0</v>
      </c>
      <c r="I40" s="34"/>
      <c r="J40" s="34"/>
    </row>
    <row r="41" spans="2:10" x14ac:dyDescent="0.35">
      <c r="B41" s="16" t="s">
        <v>9</v>
      </c>
      <c r="C41" s="32">
        <f t="shared" si="8"/>
        <v>2489.1685315158661</v>
      </c>
      <c r="D41" s="32">
        <f t="shared" si="8"/>
        <v>2507.2990992795421</v>
      </c>
      <c r="E41" s="32">
        <f t="shared" si="8"/>
        <v>2554.4464382501451</v>
      </c>
      <c r="F41" s="32">
        <f t="shared" si="8"/>
        <v>2787.7736867168187</v>
      </c>
      <c r="I41" s="34"/>
      <c r="J41" s="34"/>
    </row>
    <row r="42" spans="2:10" x14ac:dyDescent="0.35">
      <c r="B42" s="8"/>
      <c r="C42" s="20"/>
      <c r="D42" s="20"/>
      <c r="E42" s="20"/>
      <c r="F42" s="20"/>
    </row>
    <row r="43" spans="2:10" x14ac:dyDescent="0.35">
      <c r="B43" s="16"/>
      <c r="C43" s="18"/>
      <c r="D43" s="18"/>
      <c r="E43" s="18"/>
      <c r="F43" s="18"/>
    </row>
    <row r="44" spans="2:10" x14ac:dyDescent="0.35">
      <c r="B44" s="19" t="s">
        <v>15</v>
      </c>
      <c r="C44" s="18">
        <f>C45+C46</f>
        <v>323974.77640621352</v>
      </c>
      <c r="D44" s="18">
        <f t="shared" ref="D44:F44" si="9">D45+D46</f>
        <v>326571.58805309964</v>
      </c>
      <c r="E44" s="18">
        <f t="shared" si="9"/>
        <v>335092.1488320959</v>
      </c>
      <c r="F44" s="18">
        <f t="shared" si="9"/>
        <v>347966.8720022692</v>
      </c>
    </row>
    <row r="45" spans="2:10" x14ac:dyDescent="0.35">
      <c r="B45" s="16" t="s">
        <v>16</v>
      </c>
      <c r="C45" s="33">
        <f>'1.1Central Govt.'!C44+'1.2Local Govt.'!C44</f>
        <v>197676.56263180281</v>
      </c>
      <c r="D45" s="33">
        <f>'1.1Central Govt.'!D44+'1.2Local Govt.'!D44</f>
        <v>197316.60868131433</v>
      </c>
      <c r="E45" s="33">
        <f>'1.1Central Govt.'!E44+'1.2Local Govt.'!E44</f>
        <v>206777.51549585318</v>
      </c>
      <c r="F45" s="33">
        <f>'1.1Central Govt.'!F44+'1.2Local Govt.'!F44</f>
        <v>217485.48551413973</v>
      </c>
      <c r="I45" s="34"/>
      <c r="J45" s="34"/>
    </row>
    <row r="46" spans="2:10" x14ac:dyDescent="0.35">
      <c r="B46" s="16" t="s">
        <v>17</v>
      </c>
      <c r="C46" s="33">
        <f>'1.1Central Govt.'!C45+'1.2Local Govt.'!C45</f>
        <v>126298.21377441072</v>
      </c>
      <c r="D46" s="33">
        <f>'1.1Central Govt.'!D45+'1.2Local Govt.'!D45</f>
        <v>129254.97937178529</v>
      </c>
      <c r="E46" s="33">
        <f>'1.1Central Govt.'!E45+'1.2Local Govt.'!E45</f>
        <v>128314.63333624275</v>
      </c>
      <c r="F46" s="33">
        <f>'1.1Central Govt.'!F45+'1.2Local Govt.'!F45</f>
        <v>130481.38648812946</v>
      </c>
      <c r="I46" s="34"/>
      <c r="J46" s="34"/>
    </row>
    <row r="47" spans="2:10" x14ac:dyDescent="0.35">
      <c r="B47" s="16"/>
      <c r="C47" s="18"/>
      <c r="D47" s="18"/>
      <c r="E47" s="18"/>
      <c r="F47" s="18"/>
    </row>
    <row r="48" spans="2:10" x14ac:dyDescent="0.35">
      <c r="B48" s="12" t="s">
        <v>18</v>
      </c>
      <c r="C48" s="18">
        <f t="shared" ref="C48:F48" si="10">C49+C50</f>
        <v>323974.77640621352</v>
      </c>
      <c r="D48" s="18">
        <f t="shared" si="10"/>
        <v>326571.58805309958</v>
      </c>
      <c r="E48" s="18">
        <f t="shared" si="10"/>
        <v>335092.1488320959</v>
      </c>
      <c r="F48" s="18">
        <f t="shared" si="10"/>
        <v>347966.87200226914</v>
      </c>
    </row>
    <row r="49" spans="2:18" x14ac:dyDescent="0.35">
      <c r="B49" s="16" t="s">
        <v>19</v>
      </c>
      <c r="C49" s="33">
        <f>'1.1Central Govt.'!C48+'1.2Local Govt.'!C48</f>
        <v>136289.68803302437</v>
      </c>
      <c r="D49" s="33">
        <f>'1.1Central Govt.'!D48+'1.2Local Govt.'!D48</f>
        <v>133989.60841612797</v>
      </c>
      <c r="E49" s="33">
        <f>'1.1Central Govt.'!E48+'1.2Local Govt.'!E48</f>
        <v>140721.21415678164</v>
      </c>
      <c r="F49" s="33">
        <f>'1.1Central Govt.'!F48+'1.2Local Govt.'!F48</f>
        <v>147788.34707463896</v>
      </c>
      <c r="I49" s="34"/>
      <c r="J49" s="34"/>
    </row>
    <row r="50" spans="2:18" x14ac:dyDescent="0.35">
      <c r="B50" s="16" t="s">
        <v>20</v>
      </c>
      <c r="C50" s="33">
        <f>'1.1Central Govt.'!C49+'1.2Local Govt.'!C49</f>
        <v>187685.08837318912</v>
      </c>
      <c r="D50" s="33">
        <f>'1.1Central Govt.'!D49+'1.2Local Govt.'!D49</f>
        <v>192581.97963697161</v>
      </c>
      <c r="E50" s="33">
        <f>'1.1Central Govt.'!E49+'1.2Local Govt.'!E49</f>
        <v>194370.93467531429</v>
      </c>
      <c r="F50" s="33">
        <f>'1.1Central Govt.'!F49+'1.2Local Govt.'!F49</f>
        <v>200178.52492763015</v>
      </c>
      <c r="I50" s="34"/>
      <c r="J50" s="34"/>
    </row>
    <row r="51" spans="2:18" x14ac:dyDescent="0.35">
      <c r="B51" s="8"/>
      <c r="C51" s="20"/>
      <c r="D51" s="20"/>
      <c r="E51" s="20"/>
      <c r="F51" s="20"/>
    </row>
    <row r="52" spans="2:18" x14ac:dyDescent="0.35">
      <c r="B52" s="21"/>
      <c r="C52" s="22"/>
      <c r="D52" s="22"/>
      <c r="E52" s="13"/>
      <c r="F52" s="13"/>
    </row>
    <row r="53" spans="2:18" x14ac:dyDescent="0.35">
      <c r="B53" s="12" t="s">
        <v>21</v>
      </c>
      <c r="C53" s="23"/>
      <c r="D53" s="22"/>
      <c r="E53" s="13"/>
      <c r="F53" s="13"/>
    </row>
    <row r="54" spans="2:18" x14ac:dyDescent="0.35">
      <c r="B54" s="21" t="s">
        <v>26</v>
      </c>
      <c r="C54" s="38">
        <f>C36</f>
        <v>-43.301882757652422</v>
      </c>
      <c r="D54" s="38">
        <f t="shared" ref="D54:F54" si="11">D36</f>
        <v>65.238566225868141</v>
      </c>
      <c r="E54" s="38">
        <f t="shared" si="11"/>
        <v>80.76368858473262</v>
      </c>
      <c r="F54" s="38">
        <f t="shared" si="11"/>
        <v>58.110733975972948</v>
      </c>
    </row>
    <row r="55" spans="2:18" x14ac:dyDescent="0.35">
      <c r="B55" s="21" t="s">
        <v>27</v>
      </c>
      <c r="C55" s="38">
        <f>C37+C39</f>
        <v>4496.2944293282762</v>
      </c>
      <c r="D55" s="38">
        <f t="shared" ref="D55:F55" si="12">D37+D39</f>
        <v>4248.6241867984481</v>
      </c>
      <c r="E55" s="38">
        <f t="shared" si="12"/>
        <v>4498.8758103369446</v>
      </c>
      <c r="F55" s="38">
        <f t="shared" si="12"/>
        <v>4879.0244492254469</v>
      </c>
    </row>
    <row r="56" spans="2:18" x14ac:dyDescent="0.35">
      <c r="B56" s="24"/>
      <c r="C56" s="25"/>
      <c r="D56" s="25"/>
      <c r="E56" s="26"/>
      <c r="F56" s="26"/>
    </row>
    <row r="57" spans="2:18" s="53" customFormat="1" x14ac:dyDescent="0.35">
      <c r="B57" s="50" t="s">
        <v>22</v>
      </c>
      <c r="C57" s="51">
        <f>(C45+C46)-C32</f>
        <v>-2.2180064115673304E-4</v>
      </c>
      <c r="D57" s="51">
        <f t="shared" ref="D57:F57" si="13">(D45+D46)-D32</f>
        <v>0</v>
      </c>
      <c r="E57" s="51">
        <f t="shared" si="13"/>
        <v>0</v>
      </c>
      <c r="F57" s="51">
        <f t="shared" si="13"/>
        <v>0</v>
      </c>
      <c r="G57" s="52"/>
      <c r="H57" s="52"/>
    </row>
    <row r="58" spans="2:18" s="53" customFormat="1" x14ac:dyDescent="0.35">
      <c r="B58" s="50" t="s">
        <v>23</v>
      </c>
      <c r="C58" s="51">
        <f>(C46+C45)-C32</f>
        <v>-2.2180064115673304E-4</v>
      </c>
      <c r="D58" s="51">
        <f t="shared" ref="D58:F58" si="14">(D46+D45)-D32</f>
        <v>0</v>
      </c>
      <c r="E58" s="51">
        <f t="shared" si="14"/>
        <v>0</v>
      </c>
      <c r="F58" s="51">
        <f t="shared" si="14"/>
        <v>0</v>
      </c>
      <c r="G58" s="52"/>
      <c r="H58" s="52"/>
    </row>
    <row r="60" spans="2:18" x14ac:dyDescent="0.3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35">
      <c r="B61" s="39" t="s">
        <v>38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x14ac:dyDescent="0.35">
      <c r="B62" s="54" t="s">
        <v>50</v>
      </c>
      <c r="C62" s="54"/>
      <c r="D62" s="54"/>
      <c r="E62" s="54"/>
      <c r="F62" s="54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</sheetData>
  <mergeCells count="1">
    <mergeCell ref="B62:F62"/>
  </mergeCells>
  <pageMargins left="0.7" right="0.7" top="0.75" bottom="0.75" header="0.3" footer="0.3"/>
  <ignoredErrors>
    <ignoredError sqref="C8:F43 C45:F47 C49:F5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5"/>
  <sheetViews>
    <sheetView topLeftCell="A19" zoomScale="85" zoomScaleNormal="85" workbookViewId="0">
      <selection activeCell="E29" activeCellId="1" sqref="E27 E29"/>
    </sheetView>
  </sheetViews>
  <sheetFormatPr defaultColWidth="9.1796875" defaultRowHeight="14.5" x14ac:dyDescent="0.35"/>
  <cols>
    <col min="1" max="1" width="1.453125" style="6" customWidth="1"/>
    <col min="2" max="2" width="54.7265625" style="28" customWidth="1"/>
    <col min="3" max="3" width="16" style="28" customWidth="1"/>
    <col min="4" max="6" width="20.453125" style="28" customWidth="1"/>
    <col min="7" max="7" width="13.453125" style="6" bestFit="1" customWidth="1"/>
    <col min="8" max="8" width="13.26953125" style="6" bestFit="1" customWidth="1"/>
    <col min="9" max="9" width="10.54296875" style="6" bestFit="1" customWidth="1"/>
    <col min="10" max="16384" width="9.1796875" style="6"/>
  </cols>
  <sheetData>
    <row r="1" spans="2:9" x14ac:dyDescent="0.35">
      <c r="B1" s="2"/>
      <c r="C1" s="3"/>
      <c r="D1" s="3"/>
      <c r="E1" s="4" t="s">
        <v>0</v>
      </c>
      <c r="F1" s="5" t="s">
        <v>30</v>
      </c>
    </row>
    <row r="2" spans="2:9" x14ac:dyDescent="0.35">
      <c r="B2" s="7" t="s">
        <v>24</v>
      </c>
      <c r="C2" s="3"/>
      <c r="D2" s="3"/>
      <c r="E2" s="4" t="s">
        <v>1</v>
      </c>
      <c r="F2" s="5" t="s">
        <v>43</v>
      </c>
    </row>
    <row r="3" spans="2:9" x14ac:dyDescent="0.35">
      <c r="B3" s="8" t="s">
        <v>41</v>
      </c>
      <c r="C3" s="3"/>
      <c r="D3" s="3"/>
      <c r="E3" s="4" t="s">
        <v>2</v>
      </c>
      <c r="F3" s="5" t="s">
        <v>31</v>
      </c>
    </row>
    <row r="4" spans="2:9" x14ac:dyDescent="0.35">
      <c r="B4" s="8"/>
      <c r="C4" s="9" t="s">
        <v>39</v>
      </c>
      <c r="D4" s="9" t="s">
        <v>37</v>
      </c>
      <c r="E4" s="9" t="s">
        <v>40</v>
      </c>
      <c r="F4" s="9" t="s">
        <v>42</v>
      </c>
      <c r="G4" s="34"/>
      <c r="H4" s="34"/>
      <c r="I4" s="34"/>
    </row>
    <row r="5" spans="2:9" x14ac:dyDescent="0.35">
      <c r="B5" s="10" t="s">
        <v>25</v>
      </c>
      <c r="C5" s="11"/>
      <c r="D5" s="11"/>
      <c r="E5" s="11"/>
      <c r="F5" s="11"/>
    </row>
    <row r="6" spans="2:9" x14ac:dyDescent="0.35">
      <c r="B6" s="12" t="s">
        <v>3</v>
      </c>
      <c r="C6" s="13"/>
      <c r="D6" s="13"/>
      <c r="E6" s="13"/>
      <c r="F6" s="13"/>
    </row>
    <row r="7" spans="2:9" x14ac:dyDescent="0.35">
      <c r="B7" s="14" t="s">
        <v>4</v>
      </c>
      <c r="C7" s="15">
        <v>6343.7236731255261</v>
      </c>
      <c r="D7" s="15">
        <v>5844.7068807015066</v>
      </c>
      <c r="E7" s="15">
        <v>5898.8288415408497</v>
      </c>
      <c r="F7" s="15">
        <f t="shared" ref="F7" si="0">F8+F9+F11+F12+F13</f>
        <v>5690.957485073016</v>
      </c>
      <c r="G7" s="35"/>
      <c r="H7" s="35"/>
      <c r="I7" s="35"/>
    </row>
    <row r="8" spans="2:9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</row>
    <row r="9" spans="2:9" x14ac:dyDescent="0.35">
      <c r="B9" s="16" t="s">
        <v>6</v>
      </c>
      <c r="C9" s="1">
        <v>6343.7236731255261</v>
      </c>
      <c r="D9" s="1">
        <v>5844.7068807015066</v>
      </c>
      <c r="E9" s="1">
        <v>5898.8288415408497</v>
      </c>
      <c r="F9" s="1">
        <v>5690.957485073016</v>
      </c>
      <c r="G9" s="35"/>
      <c r="H9" s="35"/>
      <c r="I9" s="35"/>
    </row>
    <row r="10" spans="2:9" ht="15" x14ac:dyDescent="0.35">
      <c r="B10" s="41" t="s">
        <v>33</v>
      </c>
      <c r="C10" s="36">
        <v>-130.16854022746421</v>
      </c>
      <c r="D10" s="36">
        <v>-131.78399582773497</v>
      </c>
      <c r="E10" s="36">
        <v>-124.24894645124877</v>
      </c>
      <c r="F10" s="36">
        <v>-81.58716746996619</v>
      </c>
      <c r="G10" s="35"/>
      <c r="H10" s="35"/>
      <c r="I10" s="35"/>
    </row>
    <row r="11" spans="2:9" x14ac:dyDescent="0.3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5"/>
      <c r="H11" s="35"/>
      <c r="I11" s="35"/>
    </row>
    <row r="12" spans="2:9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</row>
    <row r="13" spans="2:9" x14ac:dyDescent="0.3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5"/>
      <c r="H13" s="35"/>
      <c r="I13" s="35"/>
    </row>
    <row r="14" spans="2:9" x14ac:dyDescent="0.35">
      <c r="B14" s="14" t="s">
        <v>10</v>
      </c>
      <c r="C14" s="15">
        <v>314304.05194058095</v>
      </c>
      <c r="D14" s="15">
        <v>317365.92767070222</v>
      </c>
      <c r="E14" s="15">
        <v>325730.24595805217</v>
      </c>
      <c r="F14" s="15">
        <f t="shared" ref="F14" si="1">F15+F24</f>
        <v>338504.661672619</v>
      </c>
      <c r="G14" s="35"/>
      <c r="H14" s="35"/>
      <c r="I14" s="35"/>
    </row>
    <row r="15" spans="2:9" x14ac:dyDescent="0.35">
      <c r="B15" s="14" t="s">
        <v>11</v>
      </c>
      <c r="C15" s="15">
        <v>25381.964333282856</v>
      </c>
      <c r="D15" s="15">
        <v>17830.32758009759</v>
      </c>
      <c r="E15" s="15">
        <v>21296.058755856997</v>
      </c>
      <c r="F15" s="15">
        <f t="shared" ref="F15" si="2">F16+F17+F20+F22+F23</f>
        <v>21334.42618979773</v>
      </c>
      <c r="G15" s="35"/>
      <c r="H15" s="35"/>
      <c r="I15" s="35"/>
    </row>
    <row r="16" spans="2:9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</row>
    <row r="17" spans="2:9" x14ac:dyDescent="0.35">
      <c r="B17" s="16" t="s">
        <v>6</v>
      </c>
      <c r="C17" s="1">
        <v>19248.203078323506</v>
      </c>
      <c r="D17" s="1">
        <v>11611.279467574288</v>
      </c>
      <c r="E17" s="1">
        <v>14996.326847233173</v>
      </c>
      <c r="F17" s="1">
        <v>15886.800875729516</v>
      </c>
      <c r="G17" s="35"/>
      <c r="H17" s="35"/>
      <c r="I17" s="35"/>
    </row>
    <row r="18" spans="2:9" ht="15" x14ac:dyDescent="0.35">
      <c r="B18" s="41" t="s">
        <v>33</v>
      </c>
      <c r="C18" s="36">
        <v>-0.98742516147149684</v>
      </c>
      <c r="D18" s="36">
        <v>-1.1266713810904461</v>
      </c>
      <c r="E18" s="36">
        <v>11.493978128968534</v>
      </c>
      <c r="F18" s="36">
        <v>6.3286832601971073</v>
      </c>
      <c r="G18" s="35"/>
      <c r="H18" s="35"/>
      <c r="I18" s="35"/>
    </row>
    <row r="19" spans="2:9" ht="15" x14ac:dyDescent="0.35">
      <c r="B19" s="41" t="s">
        <v>34</v>
      </c>
      <c r="C19" s="36">
        <v>4034.8098383087627</v>
      </c>
      <c r="D19" s="36">
        <v>4240.2877623138293</v>
      </c>
      <c r="E19" s="36">
        <v>4099.1822774118527</v>
      </c>
      <c r="F19" s="36">
        <v>4585.7570285347219</v>
      </c>
      <c r="G19" s="35"/>
      <c r="H19" s="35"/>
      <c r="I19" s="35"/>
    </row>
    <row r="20" spans="2:9" x14ac:dyDescent="0.35">
      <c r="B20" s="16" t="s">
        <v>7</v>
      </c>
      <c r="C20" s="1">
        <v>6133.7612549593514</v>
      </c>
      <c r="D20" s="1">
        <v>6219.0481125233009</v>
      </c>
      <c r="E20" s="1">
        <v>6299.7319086238249</v>
      </c>
      <c r="F20" s="1">
        <v>5447.6253140682147</v>
      </c>
      <c r="G20" s="35"/>
      <c r="H20" s="35"/>
      <c r="I20" s="35"/>
    </row>
    <row r="21" spans="2:9" ht="15" x14ac:dyDescent="0.35">
      <c r="B21" s="41" t="s">
        <v>34</v>
      </c>
      <c r="C21" s="36">
        <v>461.48459101951352</v>
      </c>
      <c r="D21" s="36">
        <v>8.3364244846191919</v>
      </c>
      <c r="E21" s="36">
        <v>399.69353292509174</v>
      </c>
      <c r="F21" s="36">
        <v>293.26742069072532</v>
      </c>
      <c r="G21" s="35"/>
      <c r="H21" s="35"/>
      <c r="I21" s="35"/>
    </row>
    <row r="22" spans="2:9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</row>
    <row r="23" spans="2:9" x14ac:dyDescent="0.3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</row>
    <row r="24" spans="2:9" x14ac:dyDescent="0.35">
      <c r="B24" s="14" t="s">
        <v>12</v>
      </c>
      <c r="C24" s="15">
        <v>288922.0876072981</v>
      </c>
      <c r="D24" s="15">
        <v>299535.60009060462</v>
      </c>
      <c r="E24" s="15">
        <v>304434.18720219517</v>
      </c>
      <c r="F24" s="15">
        <f t="shared" ref="F24" si="3">F25+F26+F27+F29+F30+F31</f>
        <v>317170.23548282124</v>
      </c>
      <c r="G24" s="35"/>
      <c r="H24" s="35"/>
      <c r="I24" s="35"/>
    </row>
    <row r="25" spans="2:9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</row>
    <row r="26" spans="2:9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</row>
    <row r="27" spans="2:9" x14ac:dyDescent="0.35">
      <c r="B27" s="16" t="s">
        <v>6</v>
      </c>
      <c r="C27" s="1">
        <v>239510.45942878828</v>
      </c>
      <c r="D27" s="1">
        <v>250174.1752568449</v>
      </c>
      <c r="E27" s="1">
        <v>255352.52141434248</v>
      </c>
      <c r="F27" s="1">
        <v>267236.26721519418</v>
      </c>
      <c r="G27" s="35"/>
      <c r="H27" s="35"/>
      <c r="I27" s="35"/>
    </row>
    <row r="28" spans="2:9" ht="15" x14ac:dyDescent="0.35">
      <c r="B28" s="41" t="s">
        <v>33</v>
      </c>
      <c r="C28" s="36">
        <v>87.854082631283276</v>
      </c>
      <c r="D28" s="36">
        <v>198.14923343469354</v>
      </c>
      <c r="E28" s="36">
        <v>193.51865690701285</v>
      </c>
      <c r="F28" s="36">
        <v>133.36921818574203</v>
      </c>
      <c r="G28" s="35"/>
      <c r="H28" s="35"/>
      <c r="I28" s="35"/>
    </row>
    <row r="29" spans="2:9" x14ac:dyDescent="0.35">
      <c r="B29" s="16" t="s">
        <v>7</v>
      </c>
      <c r="C29" s="1">
        <v>49411.628178509818</v>
      </c>
      <c r="D29" s="1">
        <v>49361.424833759695</v>
      </c>
      <c r="E29" s="1">
        <v>49081.665787852675</v>
      </c>
      <c r="F29" s="1">
        <v>49933.968267627046</v>
      </c>
      <c r="G29" s="35"/>
      <c r="H29" s="35"/>
      <c r="I29" s="35"/>
    </row>
    <row r="30" spans="2:9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</row>
    <row r="31" spans="2:9" x14ac:dyDescent="0.3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</row>
    <row r="32" spans="2:9" x14ac:dyDescent="0.35">
      <c r="B32" s="14" t="s">
        <v>14</v>
      </c>
      <c r="C32" s="17">
        <v>320647.77561370644</v>
      </c>
      <c r="D32" s="17">
        <v>323210.63455140369</v>
      </c>
      <c r="E32" s="17">
        <v>331629.07479959301</v>
      </c>
      <c r="F32" s="17">
        <f>F33+F34+F35+F38+F40+F41</f>
        <v>344195.61915769201</v>
      </c>
      <c r="G32" s="35"/>
      <c r="H32" s="35"/>
      <c r="I32" s="35"/>
    </row>
    <row r="33" spans="2:9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5"/>
      <c r="H33" s="35"/>
      <c r="I33" s="35"/>
    </row>
    <row r="34" spans="2:9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5"/>
      <c r="H34" s="35"/>
      <c r="I34" s="35"/>
    </row>
    <row r="35" spans="2:9" x14ac:dyDescent="0.35">
      <c r="B35" s="16" t="s">
        <v>6</v>
      </c>
      <c r="C35" s="32">
        <v>265102.38618023728</v>
      </c>
      <c r="D35" s="32">
        <v>267630.16160512069</v>
      </c>
      <c r="E35" s="32">
        <v>276247.67710311653</v>
      </c>
      <c r="F35" s="32">
        <f>F9+F17+F27</f>
        <v>288814.02557599673</v>
      </c>
      <c r="G35" s="35"/>
      <c r="H35" s="35"/>
      <c r="I35" s="35"/>
    </row>
    <row r="36" spans="2:9" ht="15" x14ac:dyDescent="0.35">
      <c r="B36" s="41" t="s">
        <v>33</v>
      </c>
      <c r="C36" s="37">
        <v>-43.301882757652422</v>
      </c>
      <c r="D36" s="37">
        <v>65.238566225868141</v>
      </c>
      <c r="E36" s="37">
        <v>80.76368858473262</v>
      </c>
      <c r="F36" s="37">
        <f t="shared" ref="F36" si="4">F10+F18+F28</f>
        <v>58.110733975972948</v>
      </c>
      <c r="G36" s="35"/>
      <c r="H36" s="35"/>
      <c r="I36" s="35"/>
    </row>
    <row r="37" spans="2:9" ht="15" x14ac:dyDescent="0.35">
      <c r="B37" s="41" t="s">
        <v>34</v>
      </c>
      <c r="C37" s="37">
        <v>4034.8098383087627</v>
      </c>
      <c r="D37" s="37">
        <v>4240.2877623138293</v>
      </c>
      <c r="E37" s="37">
        <v>4099.1822774118527</v>
      </c>
      <c r="F37" s="37">
        <f t="shared" ref="F37" si="5">F19</f>
        <v>4585.7570285347219</v>
      </c>
      <c r="G37" s="35"/>
      <c r="H37" s="35"/>
      <c r="I37" s="35"/>
    </row>
    <row r="38" spans="2:9" x14ac:dyDescent="0.35">
      <c r="B38" s="16" t="s">
        <v>7</v>
      </c>
      <c r="C38" s="32">
        <v>55545.389433469172</v>
      </c>
      <c r="D38" s="32">
        <v>55580.472946282993</v>
      </c>
      <c r="E38" s="32">
        <v>55381.397696476502</v>
      </c>
      <c r="F38" s="32">
        <f>F11+F20+F29</f>
        <v>55381.593581695262</v>
      </c>
      <c r="G38" s="35"/>
      <c r="H38" s="35"/>
      <c r="I38" s="35"/>
    </row>
    <row r="39" spans="2:9" ht="15" x14ac:dyDescent="0.35">
      <c r="B39" s="41" t="s">
        <v>34</v>
      </c>
      <c r="C39" s="37">
        <v>461.48459101951352</v>
      </c>
      <c r="D39" s="37">
        <v>8.3364244846191919</v>
      </c>
      <c r="E39" s="37">
        <v>399.69353292509174</v>
      </c>
      <c r="F39" s="37">
        <f t="shared" ref="F39" si="6">+F21</f>
        <v>293.26742069072532</v>
      </c>
      <c r="G39" s="35"/>
      <c r="H39" s="35"/>
      <c r="I39" s="35"/>
    </row>
    <row r="40" spans="2:9" x14ac:dyDescent="0.35">
      <c r="B40" s="16" t="s">
        <v>8</v>
      </c>
      <c r="C40" s="32">
        <v>0</v>
      </c>
      <c r="D40" s="32">
        <v>0</v>
      </c>
      <c r="E40" s="32">
        <v>0</v>
      </c>
      <c r="F40" s="32">
        <f t="shared" ref="F40:F41" si="7">F12+F30+F22</f>
        <v>0</v>
      </c>
      <c r="G40" s="35"/>
      <c r="H40" s="35"/>
      <c r="I40" s="35"/>
    </row>
    <row r="41" spans="2:9" x14ac:dyDescent="0.35">
      <c r="B41" s="16" t="s">
        <v>9</v>
      </c>
      <c r="C41" s="32">
        <v>0</v>
      </c>
      <c r="D41" s="32">
        <v>0</v>
      </c>
      <c r="E41" s="32">
        <v>0</v>
      </c>
      <c r="F41" s="32">
        <f t="shared" si="7"/>
        <v>0</v>
      </c>
      <c r="G41" s="35"/>
      <c r="H41" s="35"/>
      <c r="I41" s="35"/>
    </row>
    <row r="42" spans="2:9" x14ac:dyDescent="0.35">
      <c r="B42" s="16"/>
      <c r="C42" s="18"/>
      <c r="D42" s="18"/>
      <c r="E42" s="18"/>
      <c r="F42" s="18"/>
      <c r="G42" s="35"/>
      <c r="H42" s="35"/>
      <c r="I42" s="35"/>
    </row>
    <row r="43" spans="2:9" x14ac:dyDescent="0.35">
      <c r="B43" s="19" t="s">
        <v>15</v>
      </c>
      <c r="C43" s="18">
        <f>C44+C45</f>
        <v>320647.77561370516</v>
      </c>
      <c r="D43" s="18">
        <f t="shared" ref="D43:F43" si="8">D44+D45</f>
        <v>323210.63455140381</v>
      </c>
      <c r="E43" s="18">
        <f t="shared" si="8"/>
        <v>331629.07479959331</v>
      </c>
      <c r="F43" s="18">
        <f t="shared" si="8"/>
        <v>344195.61915769195</v>
      </c>
      <c r="G43" s="35"/>
      <c r="H43" s="35"/>
      <c r="I43" s="35"/>
    </row>
    <row r="44" spans="2:9" x14ac:dyDescent="0.35">
      <c r="B44" s="16" t="s">
        <v>16</v>
      </c>
      <c r="C44" s="33">
        <v>194349.56183929445</v>
      </c>
      <c r="D44" s="33">
        <v>193955.65517961851</v>
      </c>
      <c r="E44" s="33">
        <v>203314.44146335058</v>
      </c>
      <c r="F44" s="33">
        <v>213714.23266956251</v>
      </c>
      <c r="G44" s="35"/>
      <c r="H44" s="35"/>
      <c r="I44" s="35"/>
    </row>
    <row r="45" spans="2:9" x14ac:dyDescent="0.35">
      <c r="B45" s="16" t="s">
        <v>17</v>
      </c>
      <c r="C45" s="33">
        <v>126298.21377441072</v>
      </c>
      <c r="D45" s="33">
        <v>129254.97937178529</v>
      </c>
      <c r="E45" s="33">
        <v>128314.63333624275</v>
      </c>
      <c r="F45" s="33">
        <v>130481.38648812946</v>
      </c>
      <c r="G45" s="35"/>
      <c r="H45" s="35"/>
      <c r="I45" s="35"/>
    </row>
    <row r="46" spans="2:9" x14ac:dyDescent="0.35">
      <c r="B46" s="16"/>
      <c r="C46" s="18"/>
      <c r="D46" s="18"/>
      <c r="E46" s="18"/>
      <c r="F46" s="18"/>
      <c r="G46" s="35"/>
      <c r="H46" s="35"/>
      <c r="I46" s="35"/>
    </row>
    <row r="47" spans="2:9" x14ac:dyDescent="0.35">
      <c r="B47" s="12" t="s">
        <v>18</v>
      </c>
      <c r="C47" s="18">
        <f t="shared" ref="C47:F47" si="9">C48+C49</f>
        <v>320647.77561370516</v>
      </c>
      <c r="D47" s="18">
        <f t="shared" si="9"/>
        <v>323210.63455140375</v>
      </c>
      <c r="E47" s="18">
        <f t="shared" si="9"/>
        <v>331629.07479959331</v>
      </c>
      <c r="F47" s="18">
        <f t="shared" si="9"/>
        <v>344195.61915769189</v>
      </c>
      <c r="G47" s="35"/>
      <c r="H47" s="35"/>
      <c r="I47" s="35"/>
    </row>
    <row r="48" spans="2:9" x14ac:dyDescent="0.35">
      <c r="B48" s="16" t="s">
        <v>19</v>
      </c>
      <c r="C48" s="33">
        <v>132962.68724051601</v>
      </c>
      <c r="D48" s="33">
        <v>130628.65491443215</v>
      </c>
      <c r="E48" s="33">
        <v>137258.14012427905</v>
      </c>
      <c r="F48" s="33">
        <v>144017.09423006175</v>
      </c>
      <c r="G48" s="35"/>
      <c r="H48" s="35"/>
      <c r="I48" s="35"/>
    </row>
    <row r="49" spans="2:9" x14ac:dyDescent="0.35">
      <c r="B49" s="16" t="s">
        <v>20</v>
      </c>
      <c r="C49" s="33">
        <v>187685.08837318912</v>
      </c>
      <c r="D49" s="33">
        <v>192581.97963697161</v>
      </c>
      <c r="E49" s="33">
        <v>194370.93467531429</v>
      </c>
      <c r="F49" s="33">
        <v>200178.52492763015</v>
      </c>
      <c r="G49" s="35"/>
      <c r="H49" s="35"/>
      <c r="I49" s="35"/>
    </row>
    <row r="50" spans="2:9" x14ac:dyDescent="0.35">
      <c r="B50" s="8"/>
      <c r="C50" s="20"/>
      <c r="D50" s="20"/>
      <c r="E50" s="20"/>
      <c r="F50" s="20"/>
    </row>
    <row r="51" spans="2:9" x14ac:dyDescent="0.35">
      <c r="B51" s="21"/>
      <c r="C51" s="22"/>
      <c r="D51" s="22"/>
      <c r="E51" s="13"/>
      <c r="F51" s="13"/>
    </row>
    <row r="52" spans="2:9" x14ac:dyDescent="0.35">
      <c r="B52" s="12" t="s">
        <v>21</v>
      </c>
      <c r="C52" s="23"/>
      <c r="D52" s="22"/>
      <c r="E52" s="13"/>
      <c r="F52" s="13"/>
    </row>
    <row r="53" spans="2:9" x14ac:dyDescent="0.35">
      <c r="B53" s="21" t="s">
        <v>26</v>
      </c>
      <c r="C53" s="38">
        <f t="shared" ref="C53:D53" si="10">C36</f>
        <v>-43.301882757652422</v>
      </c>
      <c r="D53" s="38">
        <f t="shared" si="10"/>
        <v>65.238566225868141</v>
      </c>
      <c r="E53" s="38">
        <f>E36</f>
        <v>80.76368858473262</v>
      </c>
      <c r="F53" s="38">
        <f t="shared" ref="F53" si="11">F36</f>
        <v>58.110733975972948</v>
      </c>
    </row>
    <row r="54" spans="2:9" x14ac:dyDescent="0.35">
      <c r="B54" s="21" t="s">
        <v>27</v>
      </c>
      <c r="C54" s="38">
        <f t="shared" ref="C54:D54" si="12">C37+C39</f>
        <v>4496.2944293282762</v>
      </c>
      <c r="D54" s="38">
        <f t="shared" si="12"/>
        <v>4248.6241867984481</v>
      </c>
      <c r="E54" s="38">
        <f>E37+E39</f>
        <v>4498.8758103369446</v>
      </c>
      <c r="F54" s="38">
        <f t="shared" ref="F54" si="13">F37+F39</f>
        <v>4879.0244492254469</v>
      </c>
    </row>
    <row r="55" spans="2:9" x14ac:dyDescent="0.35">
      <c r="B55" s="24"/>
      <c r="C55" s="25"/>
      <c r="D55" s="25"/>
      <c r="E55" s="26"/>
      <c r="F55" s="26"/>
    </row>
    <row r="56" spans="2:9" s="53" customFormat="1" x14ac:dyDescent="0.35">
      <c r="B56" s="50" t="s">
        <v>22</v>
      </c>
      <c r="C56" s="51">
        <f t="shared" ref="C56:D56" si="14">(C44+C45)-C32</f>
        <v>-1.280568540096283E-9</v>
      </c>
      <c r="D56" s="51">
        <f t="shared" si="14"/>
        <v>0</v>
      </c>
      <c r="E56" s="51">
        <f>(E44+E45)-E32</f>
        <v>0</v>
      </c>
      <c r="F56" s="51">
        <f t="shared" ref="F56" si="15">(F44+F45)-F32</f>
        <v>0</v>
      </c>
    </row>
    <row r="57" spans="2:9" s="53" customFormat="1" x14ac:dyDescent="0.35">
      <c r="B57" s="50" t="s">
        <v>23</v>
      </c>
      <c r="C57" s="51">
        <f t="shared" ref="C57:D57" si="16">(C48+C49)-C32</f>
        <v>-1.280568540096283E-9</v>
      </c>
      <c r="D57" s="51">
        <f t="shared" si="16"/>
        <v>0</v>
      </c>
      <c r="E57" s="51">
        <f>(E48+E49)-E32</f>
        <v>0</v>
      </c>
      <c r="F57" s="51">
        <f t="shared" ref="F57" si="17">(F48+F49)-F32</f>
        <v>0</v>
      </c>
    </row>
    <row r="58" spans="2:9" x14ac:dyDescent="0.35">
      <c r="B58" s="24"/>
      <c r="C58" s="27"/>
      <c r="D58" s="27"/>
    </row>
    <row r="59" spans="2:9" x14ac:dyDescent="0.35">
      <c r="B59" s="39" t="s">
        <v>29</v>
      </c>
    </row>
    <row r="60" spans="2:9" x14ac:dyDescent="0.35">
      <c r="B60" s="39" t="s">
        <v>38</v>
      </c>
    </row>
    <row r="61" spans="2:9" x14ac:dyDescent="0.35">
      <c r="B61" s="54" t="s">
        <v>50</v>
      </c>
      <c r="C61" s="54"/>
      <c r="D61" s="54"/>
      <c r="E61" s="54"/>
      <c r="F61" s="54"/>
    </row>
    <row r="62" spans="2:9" x14ac:dyDescent="0.35">
      <c r="B62" s="30"/>
      <c r="C62" s="29"/>
      <c r="D62" s="29"/>
      <c r="E62" s="29"/>
      <c r="F62" s="29"/>
    </row>
    <row r="63" spans="2:9" x14ac:dyDescent="0.35">
      <c r="B63" s="30"/>
      <c r="C63" s="29"/>
      <c r="D63" s="29"/>
      <c r="E63" s="29"/>
      <c r="F63" s="29"/>
    </row>
    <row r="64" spans="2:9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1">
    <mergeCell ref="B61:F61"/>
  </mergeCells>
  <pageMargins left="0.7" right="0.7" top="0.75" bottom="0.75" header="0.3" footer="0.3"/>
  <ignoredErrors>
    <ignoredError sqref="C53:F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topLeftCell="A19" zoomScale="70" zoomScaleNormal="70" workbookViewId="0">
      <selection activeCell="D24" sqref="D24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3" width="16" style="28" customWidth="1"/>
    <col min="4" max="6" width="20.453125" style="28" customWidth="1"/>
    <col min="7" max="8" width="13.26953125" style="6" bestFit="1" customWidth="1"/>
    <col min="9" max="16384" width="9.1796875" style="6"/>
  </cols>
  <sheetData>
    <row r="1" spans="2:8" x14ac:dyDescent="0.35">
      <c r="B1" s="2"/>
      <c r="C1" s="3"/>
      <c r="D1" s="3"/>
      <c r="E1" s="4" t="s">
        <v>0</v>
      </c>
      <c r="F1" s="5" t="s">
        <v>30</v>
      </c>
    </row>
    <row r="2" spans="2:8" x14ac:dyDescent="0.35">
      <c r="B2" s="7" t="s">
        <v>35</v>
      </c>
      <c r="C2" s="3"/>
      <c r="D2" s="3"/>
      <c r="E2" s="4" t="s">
        <v>1</v>
      </c>
      <c r="F2" s="5" t="s">
        <v>43</v>
      </c>
    </row>
    <row r="3" spans="2:8" x14ac:dyDescent="0.35">
      <c r="B3" s="8" t="s">
        <v>41</v>
      </c>
      <c r="C3" s="3"/>
      <c r="D3" s="3"/>
      <c r="E3" s="4" t="s">
        <v>2</v>
      </c>
      <c r="F3" s="5" t="s">
        <v>31</v>
      </c>
    </row>
    <row r="4" spans="2:8" x14ac:dyDescent="0.35">
      <c r="B4" s="8"/>
      <c r="C4" s="9" t="s">
        <v>39</v>
      </c>
      <c r="D4" s="9" t="s">
        <v>37</v>
      </c>
      <c r="E4" s="9" t="s">
        <v>40</v>
      </c>
      <c r="F4" s="9" t="s">
        <v>42</v>
      </c>
    </row>
    <row r="5" spans="2:8" x14ac:dyDescent="0.35">
      <c r="B5" s="10" t="s">
        <v>36</v>
      </c>
      <c r="C5" s="11"/>
      <c r="D5" s="11"/>
      <c r="E5" s="11"/>
      <c r="F5" s="11"/>
    </row>
    <row r="6" spans="2:8" x14ac:dyDescent="0.35">
      <c r="B6" s="12" t="s">
        <v>3</v>
      </c>
      <c r="C6" s="13"/>
      <c r="D6" s="13"/>
      <c r="E6" s="13"/>
      <c r="F6" s="13"/>
    </row>
    <row r="7" spans="2:8" x14ac:dyDescent="0.35">
      <c r="B7" s="14" t="s">
        <v>4</v>
      </c>
      <c r="C7" s="15">
        <v>2504.1684052111418</v>
      </c>
      <c r="D7" s="15">
        <v>2522.4082288259324</v>
      </c>
      <c r="E7" s="15">
        <v>2569.8396803910318</v>
      </c>
      <c r="F7" s="15">
        <f t="shared" ref="F7" si="0">F8+F9+F11+F12+F13</f>
        <v>2787.7736867168187</v>
      </c>
    </row>
    <row r="8" spans="2:8" x14ac:dyDescent="0.35">
      <c r="B8" s="16" t="s">
        <v>5</v>
      </c>
      <c r="C8" s="1">
        <v>0</v>
      </c>
      <c r="D8" s="1">
        <v>0</v>
      </c>
      <c r="E8" s="1"/>
      <c r="F8" s="1">
        <v>0</v>
      </c>
      <c r="G8" s="35"/>
      <c r="H8" s="35"/>
    </row>
    <row r="9" spans="2:8" x14ac:dyDescent="0.35">
      <c r="B9" s="16" t="s">
        <v>6</v>
      </c>
      <c r="C9" s="1">
        <v>0</v>
      </c>
      <c r="D9" s="1">
        <v>0</v>
      </c>
      <c r="E9" s="1"/>
      <c r="F9" s="1">
        <v>0</v>
      </c>
      <c r="G9" s="35"/>
      <c r="H9" s="35"/>
    </row>
    <row r="10" spans="2:8" ht="15" x14ac:dyDescent="0.35">
      <c r="B10" s="41" t="s">
        <v>33</v>
      </c>
      <c r="C10" s="40">
        <v>0</v>
      </c>
      <c r="D10" s="40">
        <v>0</v>
      </c>
      <c r="E10" s="40"/>
      <c r="F10" s="40">
        <v>0</v>
      </c>
      <c r="G10" s="35"/>
      <c r="H10" s="35"/>
    </row>
    <row r="11" spans="2:8" x14ac:dyDescent="0.35">
      <c r="B11" s="16" t="s">
        <v>7</v>
      </c>
      <c r="C11" s="1">
        <v>14.999873695275694</v>
      </c>
      <c r="D11" s="1">
        <v>15.109129546390424</v>
      </c>
      <c r="E11" s="1">
        <v>15.39324214088667</v>
      </c>
      <c r="F11" s="1">
        <v>0</v>
      </c>
      <c r="G11" s="35"/>
      <c r="H11" s="35"/>
    </row>
    <row r="12" spans="2:8" x14ac:dyDescent="0.35">
      <c r="B12" s="16" t="s">
        <v>8</v>
      </c>
      <c r="C12" s="1">
        <v>0</v>
      </c>
      <c r="D12" s="1">
        <v>0</v>
      </c>
      <c r="E12" s="1"/>
      <c r="F12" s="1">
        <v>0</v>
      </c>
      <c r="G12" s="35"/>
      <c r="H12" s="35"/>
    </row>
    <row r="13" spans="2:8" x14ac:dyDescent="0.35">
      <c r="B13" s="16" t="s">
        <v>9</v>
      </c>
      <c r="C13" s="1">
        <v>2489.1685315158661</v>
      </c>
      <c r="D13" s="1">
        <v>2507.2990992795421</v>
      </c>
      <c r="E13" s="1">
        <v>2554.4464382501451</v>
      </c>
      <c r="F13" s="1">
        <v>2787.7736867168187</v>
      </c>
      <c r="G13" s="35"/>
      <c r="H13" s="35"/>
    </row>
    <row r="14" spans="2:8" x14ac:dyDescent="0.35">
      <c r="B14" s="14" t="s">
        <v>10</v>
      </c>
      <c r="C14" s="15">
        <v>822.8326090965902</v>
      </c>
      <c r="D14" s="15">
        <v>838.54527286990162</v>
      </c>
      <c r="E14" s="15">
        <v>893.2343521115497</v>
      </c>
      <c r="F14" s="15">
        <f t="shared" ref="F14" si="1">F15+F24</f>
        <v>983.47915786039357</v>
      </c>
      <c r="G14" s="35"/>
    </row>
    <row r="15" spans="2:8" x14ac:dyDescent="0.35">
      <c r="B15" s="14" t="s">
        <v>11</v>
      </c>
      <c r="C15" s="15">
        <v>88.219519429274087</v>
      </c>
      <c r="D15" s="15">
        <v>88.862091418611143</v>
      </c>
      <c r="E15" s="15">
        <v>90.533057258687322</v>
      </c>
      <c r="F15" s="15">
        <f t="shared" ref="F15" si="2">F16+F17+F20+F22+F23</f>
        <v>101.35096234976118</v>
      </c>
      <c r="G15" s="35"/>
    </row>
    <row r="16" spans="2:8" x14ac:dyDescent="0.35">
      <c r="B16" s="16" t="s">
        <v>5</v>
      </c>
      <c r="C16" s="1">
        <v>0</v>
      </c>
      <c r="D16" s="1">
        <v>0</v>
      </c>
      <c r="E16" s="1"/>
      <c r="F16" s="1">
        <v>0</v>
      </c>
      <c r="G16" s="35"/>
    </row>
    <row r="17" spans="2:6" x14ac:dyDescent="0.35">
      <c r="B17" s="16" t="s">
        <v>6</v>
      </c>
      <c r="C17" s="1">
        <v>0</v>
      </c>
      <c r="D17" s="1">
        <v>0</v>
      </c>
      <c r="E17" s="1"/>
      <c r="F17" s="1">
        <v>0</v>
      </c>
    </row>
    <row r="18" spans="2:6" ht="15" x14ac:dyDescent="0.35">
      <c r="B18" s="41" t="s">
        <v>33</v>
      </c>
      <c r="C18" s="40">
        <v>0</v>
      </c>
      <c r="D18" s="40">
        <v>0</v>
      </c>
      <c r="E18" s="40"/>
      <c r="F18" s="40">
        <v>0</v>
      </c>
    </row>
    <row r="19" spans="2:6" ht="15" x14ac:dyDescent="0.35">
      <c r="B19" s="41" t="s">
        <v>34</v>
      </c>
      <c r="C19" s="40">
        <v>0</v>
      </c>
      <c r="D19" s="40">
        <v>0</v>
      </c>
      <c r="E19" s="40"/>
      <c r="F19" s="40">
        <v>0</v>
      </c>
    </row>
    <row r="20" spans="2:6" x14ac:dyDescent="0.35">
      <c r="B20" s="16" t="s">
        <v>7</v>
      </c>
      <c r="C20" s="1">
        <v>88.219519429274087</v>
      </c>
      <c r="D20" s="1">
        <v>88.862091418611143</v>
      </c>
      <c r="E20" s="1">
        <v>90.533057258687322</v>
      </c>
      <c r="F20" s="1">
        <v>101.35096234976118</v>
      </c>
    </row>
    <row r="21" spans="2:6" ht="15" x14ac:dyDescent="0.35">
      <c r="B21" s="41" t="s">
        <v>34</v>
      </c>
      <c r="C21" s="40">
        <v>0</v>
      </c>
      <c r="D21" s="40">
        <v>0</v>
      </c>
      <c r="E21" s="40"/>
      <c r="F21" s="40">
        <v>0</v>
      </c>
    </row>
    <row r="22" spans="2:6" x14ac:dyDescent="0.35">
      <c r="B22" s="16" t="s">
        <v>8</v>
      </c>
      <c r="C22" s="1">
        <v>0</v>
      </c>
      <c r="D22" s="1">
        <v>0</v>
      </c>
      <c r="E22" s="1"/>
      <c r="F22" s="1">
        <v>0</v>
      </c>
    </row>
    <row r="23" spans="2:6" x14ac:dyDescent="0.35">
      <c r="B23" s="16" t="s">
        <v>9</v>
      </c>
      <c r="C23" s="1">
        <v>0</v>
      </c>
      <c r="D23" s="1">
        <v>0</v>
      </c>
      <c r="E23" s="1"/>
      <c r="F23" s="1">
        <v>0</v>
      </c>
    </row>
    <row r="24" spans="2:6" x14ac:dyDescent="0.35">
      <c r="B24" s="14" t="s">
        <v>12</v>
      </c>
      <c r="C24" s="15">
        <v>734.6130896673161</v>
      </c>
      <c r="D24" s="15">
        <v>749.68318145129047</v>
      </c>
      <c r="E24" s="15">
        <v>802.70129485286236</v>
      </c>
      <c r="F24" s="15">
        <f t="shared" ref="F24" si="3">F25+F26+F27+F29+F30+F31</f>
        <v>882.12819551063239</v>
      </c>
    </row>
    <row r="25" spans="2:6" x14ac:dyDescent="0.35">
      <c r="B25" s="16" t="s">
        <v>13</v>
      </c>
      <c r="C25" s="1">
        <v>0</v>
      </c>
      <c r="D25" s="1">
        <v>0</v>
      </c>
      <c r="E25" s="1"/>
      <c r="F25" s="1">
        <v>0</v>
      </c>
    </row>
    <row r="26" spans="2:6" x14ac:dyDescent="0.35">
      <c r="B26" s="16" t="s">
        <v>5</v>
      </c>
      <c r="C26" s="1">
        <v>0</v>
      </c>
      <c r="D26" s="1">
        <v>0</v>
      </c>
      <c r="E26" s="1"/>
      <c r="F26" s="1">
        <v>0</v>
      </c>
    </row>
    <row r="27" spans="2:6" x14ac:dyDescent="0.35">
      <c r="B27" s="16" t="s">
        <v>6</v>
      </c>
      <c r="C27" s="1">
        <v>0</v>
      </c>
      <c r="D27" s="1">
        <v>0</v>
      </c>
      <c r="E27" s="1"/>
      <c r="F27" s="1">
        <v>0</v>
      </c>
    </row>
    <row r="28" spans="2:6" ht="15" x14ac:dyDescent="0.35">
      <c r="B28" s="41" t="s">
        <v>33</v>
      </c>
      <c r="C28" s="40">
        <v>0</v>
      </c>
      <c r="D28" s="40">
        <v>0</v>
      </c>
      <c r="E28" s="40"/>
      <c r="F28" s="40">
        <v>0</v>
      </c>
    </row>
    <row r="29" spans="2:6" x14ac:dyDescent="0.35">
      <c r="B29" s="16" t="s">
        <v>7</v>
      </c>
      <c r="C29" s="1">
        <v>734.6130896673161</v>
      </c>
      <c r="D29" s="1">
        <v>749.68318145129047</v>
      </c>
      <c r="E29" s="1">
        <v>802.70129485286236</v>
      </c>
      <c r="F29" s="1">
        <v>882.12819551063239</v>
      </c>
    </row>
    <row r="30" spans="2:6" x14ac:dyDescent="0.35">
      <c r="B30" s="16" t="s">
        <v>8</v>
      </c>
      <c r="C30" s="1">
        <v>0</v>
      </c>
      <c r="D30" s="1">
        <v>0</v>
      </c>
      <c r="E30" s="1"/>
      <c r="F30" s="1">
        <v>0</v>
      </c>
    </row>
    <row r="31" spans="2:6" x14ac:dyDescent="0.35">
      <c r="B31" s="16" t="s">
        <v>9</v>
      </c>
      <c r="C31" s="1">
        <v>0</v>
      </c>
      <c r="D31" s="1">
        <v>0</v>
      </c>
      <c r="E31" s="1"/>
      <c r="F31" s="1">
        <v>0</v>
      </c>
    </row>
    <row r="32" spans="2:6" x14ac:dyDescent="0.35">
      <c r="B32" s="14" t="s">
        <v>14</v>
      </c>
      <c r="C32" s="17">
        <v>3327.001014307732</v>
      </c>
      <c r="D32" s="17">
        <v>3360.9535016958343</v>
      </c>
      <c r="E32" s="17">
        <v>3463.0740325025813</v>
      </c>
      <c r="F32" s="17">
        <f>F33+F34+F35+F38+F40+F41</f>
        <v>3771.2528445772123</v>
      </c>
    </row>
    <row r="33" spans="2:8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</row>
    <row r="34" spans="2:8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</row>
    <row r="35" spans="2:8" x14ac:dyDescent="0.35">
      <c r="B35" s="16" t="s">
        <v>6</v>
      </c>
      <c r="C35" s="32">
        <v>0</v>
      </c>
      <c r="D35" s="32">
        <v>0</v>
      </c>
      <c r="E35" s="32">
        <v>0</v>
      </c>
      <c r="F35" s="32">
        <f>F9+F17+F27</f>
        <v>0</v>
      </c>
    </row>
    <row r="36" spans="2:8" ht="15" x14ac:dyDescent="0.35">
      <c r="B36" s="41" t="s">
        <v>33</v>
      </c>
      <c r="C36" s="37">
        <v>0</v>
      </c>
      <c r="D36" s="37">
        <v>0</v>
      </c>
      <c r="E36" s="37">
        <v>0</v>
      </c>
      <c r="F36" s="37">
        <f t="shared" ref="F36" si="4">F10+F18+F28</f>
        <v>0</v>
      </c>
    </row>
    <row r="37" spans="2:8" ht="15" x14ac:dyDescent="0.35">
      <c r="B37" s="41" t="s">
        <v>34</v>
      </c>
      <c r="C37" s="37">
        <v>0</v>
      </c>
      <c r="D37" s="37">
        <v>0</v>
      </c>
      <c r="E37" s="37">
        <v>0</v>
      </c>
      <c r="F37" s="37">
        <f t="shared" ref="F37" si="5">F19</f>
        <v>0</v>
      </c>
    </row>
    <row r="38" spans="2:8" x14ac:dyDescent="0.35">
      <c r="B38" s="16" t="s">
        <v>7</v>
      </c>
      <c r="C38" s="32">
        <v>837.83248279186591</v>
      </c>
      <c r="D38" s="32">
        <v>853.65440241629199</v>
      </c>
      <c r="E38" s="32">
        <v>908.62759425243632</v>
      </c>
      <c r="F38" s="32">
        <f>F11+F20+F29</f>
        <v>983.47915786039357</v>
      </c>
    </row>
    <row r="39" spans="2:8" ht="15" x14ac:dyDescent="0.35">
      <c r="B39" s="41" t="s">
        <v>34</v>
      </c>
      <c r="C39" s="37">
        <v>0</v>
      </c>
      <c r="D39" s="37">
        <v>0</v>
      </c>
      <c r="E39" s="37">
        <v>0</v>
      </c>
      <c r="F39" s="37">
        <f t="shared" ref="F39" si="6">+F21</f>
        <v>0</v>
      </c>
    </row>
    <row r="40" spans="2:8" x14ac:dyDescent="0.35">
      <c r="B40" s="16" t="s">
        <v>8</v>
      </c>
      <c r="C40" s="32">
        <v>0</v>
      </c>
      <c r="D40" s="32">
        <v>0</v>
      </c>
      <c r="E40" s="32">
        <v>0</v>
      </c>
      <c r="F40" s="32">
        <f t="shared" ref="F40:F41" si="7">F12+F30+F22</f>
        <v>0</v>
      </c>
    </row>
    <row r="41" spans="2:8" x14ac:dyDescent="0.35">
      <c r="B41" s="16" t="s">
        <v>9</v>
      </c>
      <c r="C41" s="32">
        <v>2489.1685315158661</v>
      </c>
      <c r="D41" s="32">
        <v>2507.2990992795421</v>
      </c>
      <c r="E41" s="32">
        <v>2554.4464382501451</v>
      </c>
      <c r="F41" s="32">
        <f t="shared" si="7"/>
        <v>2787.7736867168187</v>
      </c>
    </row>
    <row r="42" spans="2:8" x14ac:dyDescent="0.35">
      <c r="B42" s="16"/>
      <c r="C42" s="18"/>
      <c r="D42" s="18"/>
      <c r="E42" s="18"/>
      <c r="F42" s="18"/>
    </row>
    <row r="43" spans="2:8" x14ac:dyDescent="0.35">
      <c r="B43" s="19" t="s">
        <v>15</v>
      </c>
      <c r="C43" s="18">
        <f>C44+C45</f>
        <v>3327.0007925083755</v>
      </c>
      <c r="D43" s="18">
        <f t="shared" ref="D43:F43" si="8">D44+D45</f>
        <v>3360.9535016958375</v>
      </c>
      <c r="E43" s="18">
        <f t="shared" si="8"/>
        <v>3463.0740325025849</v>
      </c>
      <c r="F43" s="18">
        <f t="shared" si="8"/>
        <v>3771.2528445772123</v>
      </c>
    </row>
    <row r="44" spans="2:8" x14ac:dyDescent="0.35">
      <c r="B44" s="16" t="s">
        <v>16</v>
      </c>
      <c r="C44" s="33">
        <v>3327.0007925083755</v>
      </c>
      <c r="D44" s="33">
        <v>3360.9535016958375</v>
      </c>
      <c r="E44" s="33">
        <v>3463.0740325025849</v>
      </c>
      <c r="F44" s="33">
        <v>3771.2528445772123</v>
      </c>
    </row>
    <row r="45" spans="2:8" x14ac:dyDescent="0.35">
      <c r="B45" s="16" t="s">
        <v>17</v>
      </c>
      <c r="C45" s="33">
        <v>0</v>
      </c>
      <c r="D45" s="33">
        <v>0</v>
      </c>
      <c r="E45" s="33"/>
      <c r="F45" s="33"/>
      <c r="G45" s="35"/>
      <c r="H45" s="35"/>
    </row>
    <row r="46" spans="2:8" x14ac:dyDescent="0.35">
      <c r="B46" s="16"/>
      <c r="C46" s="18"/>
      <c r="D46" s="18"/>
      <c r="E46" s="18"/>
      <c r="F46" s="18"/>
      <c r="G46" s="35"/>
      <c r="H46" s="35"/>
    </row>
    <row r="47" spans="2:8" x14ac:dyDescent="0.35">
      <c r="B47" s="12" t="s">
        <v>18</v>
      </c>
      <c r="C47" s="18">
        <f>C48+C49</f>
        <v>3327.0007925083755</v>
      </c>
      <c r="D47" s="18">
        <f t="shared" ref="D47:F47" si="9">D48+D49</f>
        <v>3360.9535016958375</v>
      </c>
      <c r="E47" s="18">
        <f t="shared" si="9"/>
        <v>3463.0740325025849</v>
      </c>
      <c r="F47" s="18">
        <f t="shared" si="9"/>
        <v>3771.2528445772123</v>
      </c>
    </row>
    <row r="48" spans="2:8" x14ac:dyDescent="0.35">
      <c r="B48" s="16" t="s">
        <v>19</v>
      </c>
      <c r="C48" s="33">
        <v>3327.0007925083755</v>
      </c>
      <c r="D48" s="33">
        <v>3360.9535016958375</v>
      </c>
      <c r="E48" s="33">
        <v>3463.0740325025849</v>
      </c>
      <c r="F48" s="33">
        <v>3771.2528445772123</v>
      </c>
      <c r="G48" s="35"/>
    </row>
    <row r="49" spans="2:7" x14ac:dyDescent="0.35">
      <c r="B49" s="16" t="s">
        <v>20</v>
      </c>
      <c r="C49" s="33">
        <v>0</v>
      </c>
      <c r="D49" s="33">
        <v>0</v>
      </c>
      <c r="E49" s="33"/>
      <c r="F49" s="33"/>
      <c r="G49" s="35"/>
    </row>
    <row r="50" spans="2:7" x14ac:dyDescent="0.35">
      <c r="B50" s="8"/>
      <c r="C50" s="20"/>
      <c r="D50" s="20"/>
      <c r="E50" s="20"/>
      <c r="F50" s="20"/>
    </row>
    <row r="51" spans="2:7" x14ac:dyDescent="0.35">
      <c r="B51" s="21"/>
      <c r="C51" s="22"/>
      <c r="D51" s="22"/>
      <c r="E51" s="13"/>
      <c r="F51" s="13"/>
    </row>
    <row r="52" spans="2:7" x14ac:dyDescent="0.35">
      <c r="B52" s="12" t="s">
        <v>21</v>
      </c>
      <c r="C52" s="23"/>
      <c r="D52" s="22"/>
      <c r="E52" s="13"/>
      <c r="F52" s="13"/>
    </row>
    <row r="53" spans="2:7" x14ac:dyDescent="0.35">
      <c r="B53" s="21" t="s">
        <v>26</v>
      </c>
      <c r="C53" s="38">
        <f t="shared" ref="C53:D53" si="10">C36</f>
        <v>0</v>
      </c>
      <c r="D53" s="38">
        <f t="shared" si="10"/>
        <v>0</v>
      </c>
      <c r="E53" s="38">
        <f>E36</f>
        <v>0</v>
      </c>
      <c r="F53" s="38">
        <f t="shared" ref="F53" si="11">F36</f>
        <v>0</v>
      </c>
    </row>
    <row r="54" spans="2:7" x14ac:dyDescent="0.35">
      <c r="B54" s="21" t="s">
        <v>27</v>
      </c>
      <c r="C54" s="38">
        <f t="shared" ref="C54:D54" si="12">C37+C39</f>
        <v>0</v>
      </c>
      <c r="D54" s="38">
        <f t="shared" si="12"/>
        <v>0</v>
      </c>
      <c r="E54" s="38">
        <f>E37+E39</f>
        <v>0</v>
      </c>
      <c r="F54" s="38">
        <f t="shared" ref="F54" si="13">F37+F39</f>
        <v>0</v>
      </c>
    </row>
    <row r="55" spans="2:7" x14ac:dyDescent="0.35">
      <c r="B55" s="24"/>
      <c r="C55" s="25"/>
      <c r="D55" s="25"/>
      <c r="E55" s="26"/>
      <c r="F55" s="26"/>
    </row>
    <row r="56" spans="2:7" s="53" customFormat="1" x14ac:dyDescent="0.35">
      <c r="B56" s="50" t="s">
        <v>22</v>
      </c>
      <c r="C56" s="51">
        <f>(C44+C45)-C32</f>
        <v>-2.2179935649546678E-4</v>
      </c>
      <c r="D56" s="51">
        <f t="shared" ref="D56" si="14">(D44+D45)-D32</f>
        <v>0</v>
      </c>
      <c r="E56" s="51">
        <f>(E44+E45)-E32</f>
        <v>3.637978807091713E-12</v>
      </c>
      <c r="F56" s="51">
        <f t="shared" ref="F56" si="15">(F44+F45)-F32</f>
        <v>0</v>
      </c>
    </row>
    <row r="57" spans="2:7" s="53" customFormat="1" x14ac:dyDescent="0.35">
      <c r="B57" s="50" t="s">
        <v>23</v>
      </c>
      <c r="C57" s="51">
        <f>(C48+C49)-C32</f>
        <v>-2.2179935649546678E-4</v>
      </c>
      <c r="D57" s="51">
        <f t="shared" ref="D57" si="16">(D48+D49)-D32</f>
        <v>0</v>
      </c>
      <c r="E57" s="51">
        <f>(E48+E49)-E32</f>
        <v>3.637978807091713E-12</v>
      </c>
      <c r="F57" s="51">
        <f t="shared" ref="F57" si="17">(F48+F49)-F32</f>
        <v>0</v>
      </c>
    </row>
    <row r="58" spans="2:7" x14ac:dyDescent="0.35">
      <c r="B58" s="24"/>
      <c r="C58" s="27"/>
      <c r="D58" s="27"/>
    </row>
    <row r="59" spans="2:7" x14ac:dyDescent="0.35">
      <c r="B59" s="39" t="s">
        <v>29</v>
      </c>
    </row>
    <row r="60" spans="2:7" x14ac:dyDescent="0.35">
      <c r="B60" s="39" t="s">
        <v>38</v>
      </c>
    </row>
    <row r="61" spans="2:7" x14ac:dyDescent="0.35">
      <c r="B61" s="54" t="s">
        <v>50</v>
      </c>
      <c r="C61" s="54"/>
      <c r="D61" s="54"/>
      <c r="E61" s="54"/>
      <c r="F61" s="54"/>
    </row>
    <row r="62" spans="2:7" s="53" customFormat="1" x14ac:dyDescent="0.35">
      <c r="B62" s="55" t="s">
        <v>55</v>
      </c>
      <c r="C62" s="55"/>
      <c r="D62" s="55"/>
      <c r="E62" s="55"/>
      <c r="F62" s="55"/>
    </row>
    <row r="63" spans="2:7" x14ac:dyDescent="0.35">
      <c r="B63" s="30"/>
      <c r="C63" s="29"/>
      <c r="D63" s="29"/>
      <c r="E63" s="29"/>
      <c r="F63" s="29"/>
    </row>
    <row r="64" spans="2:7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3:F5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opLeftCell="A46" zoomScaleNormal="100" workbookViewId="0">
      <selection activeCell="B36" sqref="B36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3" width="16" style="28" customWidth="1"/>
    <col min="4" max="6" width="20.453125" style="28" customWidth="1"/>
    <col min="7" max="7" width="13.26953125" style="6" bestFit="1" customWidth="1"/>
    <col min="8" max="8" width="13.7265625" style="6" bestFit="1" customWidth="1"/>
    <col min="9" max="9" width="11.26953125" style="34" bestFit="1" customWidth="1"/>
    <col min="10" max="10" width="11.7265625" style="34" bestFit="1" customWidth="1"/>
    <col min="11" max="12" width="13.26953125" style="6" bestFit="1" customWidth="1"/>
    <col min="13" max="16384" width="9.1796875" style="6"/>
  </cols>
  <sheetData>
    <row r="1" spans="2:12" x14ac:dyDescent="0.35">
      <c r="B1" s="2"/>
      <c r="C1" s="3"/>
      <c r="D1" s="3"/>
      <c r="E1" s="4" t="s">
        <v>0</v>
      </c>
      <c r="F1" s="5" t="s">
        <v>30</v>
      </c>
    </row>
    <row r="2" spans="2:12" x14ac:dyDescent="0.35">
      <c r="B2" s="7" t="s">
        <v>44</v>
      </c>
      <c r="C2" s="3"/>
      <c r="D2" s="3"/>
      <c r="E2" s="4" t="s">
        <v>1</v>
      </c>
      <c r="F2" s="5" t="s">
        <v>43</v>
      </c>
    </row>
    <row r="3" spans="2:12" x14ac:dyDescent="0.35">
      <c r="B3" s="8" t="s">
        <v>41</v>
      </c>
      <c r="C3" s="3"/>
      <c r="D3" s="3"/>
      <c r="E3" s="4" t="s">
        <v>2</v>
      </c>
      <c r="F3" s="5" t="s">
        <v>31</v>
      </c>
    </row>
    <row r="4" spans="2:12" x14ac:dyDescent="0.35">
      <c r="B4" s="8"/>
      <c r="C4" s="9" t="s">
        <v>39</v>
      </c>
      <c r="D4" s="9" t="s">
        <v>37</v>
      </c>
      <c r="E4" s="9" t="s">
        <v>40</v>
      </c>
      <c r="F4" s="9" t="s">
        <v>42</v>
      </c>
      <c r="G4" s="34"/>
    </row>
    <row r="5" spans="2:12" x14ac:dyDescent="0.35">
      <c r="B5" s="10" t="s">
        <v>45</v>
      </c>
      <c r="C5" s="11"/>
      <c r="D5" s="11"/>
      <c r="E5" s="11"/>
      <c r="F5" s="11"/>
    </row>
    <row r="6" spans="2:12" x14ac:dyDescent="0.35">
      <c r="B6" s="12" t="s">
        <v>3</v>
      </c>
      <c r="C6" s="13"/>
      <c r="D6" s="13"/>
      <c r="E6" s="13"/>
      <c r="F6" s="13"/>
    </row>
    <row r="7" spans="2:12" x14ac:dyDescent="0.35">
      <c r="B7" s="14" t="s">
        <v>4</v>
      </c>
      <c r="C7" s="15">
        <f>SUM(C8:C9)+SUM(C11:C13)</f>
        <v>13713.065580322762</v>
      </c>
      <c r="D7" s="15">
        <f t="shared" ref="D7:F7" si="0">SUM(D8:D9)+SUM(D11:D13)</f>
        <v>14439.398161244784</v>
      </c>
      <c r="E7" s="15">
        <f t="shared" si="0"/>
        <v>12139.161661418742</v>
      </c>
      <c r="F7" s="15">
        <f t="shared" si="0"/>
        <v>9924.4761283353419</v>
      </c>
      <c r="G7" s="35"/>
      <c r="H7" s="35"/>
      <c r="I7" s="35"/>
      <c r="J7" s="35"/>
    </row>
    <row r="8" spans="2:12" x14ac:dyDescent="0.3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2:12" ht="15.5" x14ac:dyDescent="0.35">
      <c r="B9" s="59" t="s">
        <v>6</v>
      </c>
      <c r="C9" s="45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2:12" x14ac:dyDescent="0.35">
      <c r="B10" s="41" t="s">
        <v>26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35">
      <c r="B11" s="16" t="s">
        <v>7</v>
      </c>
      <c r="C11" s="1">
        <v>10033.602674401362</v>
      </c>
      <c r="D11" s="1">
        <v>10706.831905649884</v>
      </c>
      <c r="E11" s="1">
        <v>8840.4438109735438</v>
      </c>
      <c r="F11" s="1">
        <v>6875.572048401842</v>
      </c>
      <c r="G11" s="35"/>
      <c r="H11" s="35"/>
      <c r="I11" s="35"/>
      <c r="J11" s="35"/>
      <c r="K11" s="35"/>
      <c r="L11" s="35"/>
    </row>
    <row r="12" spans="2:12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35">
      <c r="B13" s="16" t="s">
        <v>9</v>
      </c>
      <c r="C13" s="1">
        <v>3679.4629059214008</v>
      </c>
      <c r="D13" s="1">
        <v>3732.5662555948998</v>
      </c>
      <c r="E13" s="1">
        <v>3298.717850445199</v>
      </c>
      <c r="F13" s="1">
        <v>3048.9040799334998</v>
      </c>
      <c r="G13" s="35"/>
      <c r="H13" s="35"/>
      <c r="I13" s="35"/>
      <c r="J13" s="35"/>
      <c r="K13" s="35"/>
      <c r="L13" s="35"/>
    </row>
    <row r="14" spans="2:12" x14ac:dyDescent="0.35">
      <c r="B14" s="14" t="s">
        <v>10</v>
      </c>
      <c r="C14" s="15">
        <f>C15+C24</f>
        <v>53103.16436048715</v>
      </c>
      <c r="D14" s="15">
        <f t="shared" ref="D14:F14" si="1">D15+D24</f>
        <v>56072.805959277815</v>
      </c>
      <c r="E14" s="15">
        <f t="shared" si="1"/>
        <v>59998.940082460736</v>
      </c>
      <c r="F14" s="15">
        <f t="shared" si="1"/>
        <v>63419.316346295767</v>
      </c>
      <c r="G14" s="35"/>
      <c r="H14" s="35"/>
      <c r="I14" s="35"/>
      <c r="J14" s="35"/>
      <c r="K14" s="35"/>
    </row>
    <row r="15" spans="2:12" x14ac:dyDescent="0.35">
      <c r="B15" s="14" t="s">
        <v>11</v>
      </c>
      <c r="C15" s="15">
        <f>SUM(C16:C17)+C20+SUM(C22:C23)</f>
        <v>4328.022397517776</v>
      </c>
      <c r="D15" s="15">
        <f t="shared" ref="D15:F15" si="2">SUM(D16:D17)+D20+SUM(D22:D23)</f>
        <v>6335.1434960146253</v>
      </c>
      <c r="E15" s="15">
        <f t="shared" si="2"/>
        <v>5706.4216150656357</v>
      </c>
      <c r="F15" s="15">
        <f t="shared" si="2"/>
        <v>6049.3009292260194</v>
      </c>
      <c r="G15" s="35"/>
      <c r="H15" s="35"/>
      <c r="I15" s="35"/>
      <c r="J15" s="35"/>
      <c r="K15" s="35"/>
    </row>
    <row r="16" spans="2:12" x14ac:dyDescent="0.3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2:10" x14ac:dyDescent="0.35">
      <c r="B17" s="59" t="s">
        <v>6</v>
      </c>
      <c r="C17" s="45">
        <v>0</v>
      </c>
      <c r="D17" s="1">
        <v>0</v>
      </c>
      <c r="E17" s="1">
        <v>0</v>
      </c>
      <c r="F17" s="1">
        <v>243.86725995719999</v>
      </c>
      <c r="G17" s="35"/>
      <c r="H17" s="35"/>
      <c r="I17" s="35"/>
      <c r="J17" s="35"/>
    </row>
    <row r="18" spans="2:10" x14ac:dyDescent="0.35">
      <c r="B18" s="41" t="s">
        <v>26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35">
      <c r="B19" s="41" t="s">
        <v>27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35">
      <c r="B20" s="16" t="s">
        <v>7</v>
      </c>
      <c r="C20" s="1">
        <v>4328.022397517776</v>
      </c>
      <c r="D20" s="1">
        <v>6335.1434960146253</v>
      </c>
      <c r="E20" s="1">
        <v>5706.4216150656357</v>
      </c>
      <c r="F20" s="1">
        <v>5805.3846628310193</v>
      </c>
      <c r="G20" s="35"/>
      <c r="H20" s="35"/>
      <c r="I20" s="35"/>
      <c r="J20" s="35"/>
    </row>
    <row r="21" spans="2:10" x14ac:dyDescent="0.35">
      <c r="B21" s="41" t="s">
        <v>27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35">
      <c r="B23" s="16" t="s">
        <v>9</v>
      </c>
      <c r="C23" s="1">
        <v>0</v>
      </c>
      <c r="D23" s="1">
        <v>0</v>
      </c>
      <c r="E23" s="1">
        <v>0</v>
      </c>
      <c r="F23" s="1">
        <v>4.9006437799999997E-2</v>
      </c>
      <c r="G23" s="35"/>
      <c r="H23" s="35"/>
      <c r="I23" s="35"/>
      <c r="J23" s="35"/>
    </row>
    <row r="24" spans="2:10" x14ac:dyDescent="0.35">
      <c r="B24" s="14" t="s">
        <v>12</v>
      </c>
      <c r="C24" s="15">
        <f>SUM(C25:C27)+SUM(C29:C31)</f>
        <v>48775.141962969377</v>
      </c>
      <c r="D24" s="15">
        <f t="shared" ref="D24:F24" si="3">SUM(D25:D27)+SUM(D29:D31)</f>
        <v>49737.662463263187</v>
      </c>
      <c r="E24" s="15">
        <f t="shared" si="3"/>
        <v>54292.518467395101</v>
      </c>
      <c r="F24" s="15">
        <f t="shared" si="3"/>
        <v>57370.01541706975</v>
      </c>
      <c r="G24" s="35"/>
      <c r="H24" s="35"/>
      <c r="I24" s="35"/>
      <c r="J24" s="35"/>
    </row>
    <row r="25" spans="2:10" x14ac:dyDescent="0.3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2:10" x14ac:dyDescent="0.3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2:10" x14ac:dyDescent="0.35">
      <c r="B27" s="59" t="s">
        <v>6</v>
      </c>
      <c r="C27" s="45">
        <v>25397.582336478703</v>
      </c>
      <c r="D27" s="1">
        <v>25408.719942451204</v>
      </c>
      <c r="E27" s="1">
        <v>28500.742348440599</v>
      </c>
      <c r="F27" s="1">
        <v>29841.479637407003</v>
      </c>
      <c r="G27" s="35"/>
      <c r="H27" s="35"/>
      <c r="I27" s="35"/>
      <c r="J27" s="35"/>
    </row>
    <row r="28" spans="2:10" x14ac:dyDescent="0.35">
      <c r="B28" s="41" t="s">
        <v>26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35">
      <c r="B29" s="16" t="s">
        <v>7</v>
      </c>
      <c r="C29" s="1">
        <v>23376.955484261973</v>
      </c>
      <c r="D29" s="1">
        <v>24328.942520811983</v>
      </c>
      <c r="E29" s="1">
        <v>25791.776118954498</v>
      </c>
      <c r="F29" s="1">
        <v>27528.53577966275</v>
      </c>
      <c r="G29" s="35"/>
      <c r="H29" s="35"/>
      <c r="I29" s="35"/>
      <c r="J29" s="35"/>
    </row>
    <row r="30" spans="2:10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35">
      <c r="B31" s="16" t="s">
        <v>9</v>
      </c>
      <c r="C31" s="1">
        <v>0.60414222870000001</v>
      </c>
      <c r="D31" s="1">
        <v>0</v>
      </c>
      <c r="E31" s="1">
        <v>0</v>
      </c>
      <c r="F31" s="1">
        <v>0</v>
      </c>
      <c r="G31" s="35"/>
      <c r="H31" s="35"/>
      <c r="I31" s="35"/>
      <c r="J31" s="35"/>
    </row>
    <row r="32" spans="2:10" x14ac:dyDescent="0.35">
      <c r="B32" s="14" t="s">
        <v>14</v>
      </c>
      <c r="C32" s="17">
        <f>SUM(C33:C35)+C38+C40+C41</f>
        <v>66816.229940809921</v>
      </c>
      <c r="D32" s="17">
        <f t="shared" ref="D32:F32" si="4">SUM(D33:D35)+D38+D40+D41</f>
        <v>70512.204120522598</v>
      </c>
      <c r="E32" s="17">
        <f t="shared" si="4"/>
        <v>72138.101743879481</v>
      </c>
      <c r="F32" s="17">
        <f t="shared" si="4"/>
        <v>73343.792474631118</v>
      </c>
      <c r="G32" s="35"/>
      <c r="H32" s="35"/>
      <c r="I32" s="35"/>
      <c r="J32" s="35"/>
    </row>
    <row r="33" spans="2:12" x14ac:dyDescent="0.3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5"/>
      <c r="H33" s="35"/>
      <c r="I33" s="35"/>
      <c r="J33" s="35"/>
    </row>
    <row r="34" spans="2:12" x14ac:dyDescent="0.3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5"/>
      <c r="H34" s="35"/>
      <c r="I34" s="35"/>
      <c r="J34" s="35"/>
    </row>
    <row r="35" spans="2:12" x14ac:dyDescent="0.35">
      <c r="B35" s="59" t="s">
        <v>6</v>
      </c>
      <c r="C35" s="44">
        <v>25397.582336478703</v>
      </c>
      <c r="D35" s="32">
        <v>25408.719942451204</v>
      </c>
      <c r="E35" s="32">
        <v>28500.742348440599</v>
      </c>
      <c r="F35" s="32">
        <v>30085.346897364201</v>
      </c>
      <c r="G35" s="35"/>
      <c r="H35" s="35"/>
      <c r="I35" s="35"/>
      <c r="J35" s="35"/>
    </row>
    <row r="36" spans="2:12" x14ac:dyDescent="0.35">
      <c r="B36" s="41" t="s">
        <v>26</v>
      </c>
      <c r="C36" s="43">
        <v>0</v>
      </c>
      <c r="D36" s="43">
        <v>0</v>
      </c>
      <c r="E36" s="43">
        <v>0</v>
      </c>
      <c r="F36" s="43">
        <v>0</v>
      </c>
      <c r="G36" s="35"/>
      <c r="H36" s="35"/>
      <c r="I36" s="35"/>
      <c r="J36" s="35"/>
    </row>
    <row r="37" spans="2:12" x14ac:dyDescent="0.35">
      <c r="B37" s="41" t="s">
        <v>27</v>
      </c>
      <c r="C37" s="43">
        <v>0</v>
      </c>
      <c r="D37" s="43">
        <v>0</v>
      </c>
      <c r="E37" s="43">
        <v>0</v>
      </c>
      <c r="F37" s="43">
        <v>0</v>
      </c>
      <c r="G37" s="35"/>
      <c r="H37" s="35"/>
      <c r="I37" s="35"/>
      <c r="J37" s="35"/>
    </row>
    <row r="38" spans="2:12" x14ac:dyDescent="0.35">
      <c r="B38" s="16" t="s">
        <v>7</v>
      </c>
      <c r="C38" s="32">
        <v>37738.580556181114</v>
      </c>
      <c r="D38" s="32">
        <v>41370.917922476496</v>
      </c>
      <c r="E38" s="32">
        <v>40338.641544993676</v>
      </c>
      <c r="F38" s="32">
        <v>40209.492490895616</v>
      </c>
      <c r="G38" s="35"/>
      <c r="H38" s="35"/>
      <c r="I38" s="35"/>
      <c r="J38" s="35"/>
    </row>
    <row r="39" spans="2:12" x14ac:dyDescent="0.35">
      <c r="B39" s="41" t="s">
        <v>27</v>
      </c>
      <c r="C39" s="43">
        <v>0</v>
      </c>
      <c r="D39" s="43">
        <v>0</v>
      </c>
      <c r="E39" s="43">
        <v>0</v>
      </c>
      <c r="F39" s="43">
        <v>0</v>
      </c>
      <c r="G39" s="35"/>
      <c r="H39" s="35"/>
      <c r="I39" s="35"/>
      <c r="J39" s="35"/>
    </row>
    <row r="40" spans="2:12" x14ac:dyDescent="0.3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5"/>
      <c r="H40" s="35"/>
      <c r="I40" s="35"/>
      <c r="J40" s="35"/>
    </row>
    <row r="41" spans="2:12" x14ac:dyDescent="0.35">
      <c r="B41" s="16" t="s">
        <v>9</v>
      </c>
      <c r="C41" s="32">
        <v>3680.0670481501006</v>
      </c>
      <c r="D41" s="32">
        <v>3732.5662555948998</v>
      </c>
      <c r="E41" s="32">
        <v>3298.717850445199</v>
      </c>
      <c r="F41" s="32">
        <v>3048.9530863712998</v>
      </c>
      <c r="G41" s="35"/>
      <c r="H41" s="35"/>
      <c r="I41" s="35"/>
      <c r="J41" s="35"/>
    </row>
    <row r="42" spans="2:12" x14ac:dyDescent="0.3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35">
      <c r="B43" s="19" t="s">
        <v>15</v>
      </c>
      <c r="C43" s="18">
        <f>C44+C45</f>
        <v>66816.229940809906</v>
      </c>
      <c r="D43" s="18">
        <f t="shared" ref="D43:F43" si="5">D44+D45</f>
        <v>70512.204120522598</v>
      </c>
      <c r="E43" s="18">
        <f t="shared" si="5"/>
        <v>72138.101743879466</v>
      </c>
      <c r="F43" s="18">
        <f t="shared" si="5"/>
        <v>73343.792474631133</v>
      </c>
      <c r="G43" s="35"/>
      <c r="H43" s="35"/>
      <c r="I43" s="35"/>
      <c r="J43" s="35"/>
    </row>
    <row r="44" spans="2:12" x14ac:dyDescent="0.35">
      <c r="B44" s="16" t="s">
        <v>16</v>
      </c>
      <c r="C44" s="33">
        <v>23168.655490423844</v>
      </c>
      <c r="D44" s="33">
        <v>26936.883194679813</v>
      </c>
      <c r="E44" s="33">
        <v>27293.842734227976</v>
      </c>
      <c r="F44" s="33">
        <v>27429.178247844371</v>
      </c>
      <c r="G44" s="35"/>
      <c r="H44" s="35"/>
      <c r="I44" s="35"/>
      <c r="J44" s="35"/>
    </row>
    <row r="45" spans="2:12" x14ac:dyDescent="0.35">
      <c r="B45" s="16" t="s">
        <v>17</v>
      </c>
      <c r="C45" s="33">
        <v>43647.574450386062</v>
      </c>
      <c r="D45" s="33">
        <v>43575.320925842781</v>
      </c>
      <c r="E45" s="33">
        <v>44844.259009651498</v>
      </c>
      <c r="F45" s="33">
        <v>45914.614226786762</v>
      </c>
      <c r="G45" s="35"/>
      <c r="H45" s="35"/>
      <c r="I45" s="35"/>
      <c r="J45" s="35"/>
      <c r="K45" s="35"/>
      <c r="L45" s="35"/>
    </row>
    <row r="46" spans="2:12" x14ac:dyDescent="0.3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35">
      <c r="B47" s="12" t="s">
        <v>18</v>
      </c>
      <c r="C47" s="18">
        <f>C48+C49</f>
        <v>66816.229940809892</v>
      </c>
      <c r="D47" s="18">
        <f t="shared" ref="D47:F47" si="6">D48+D49</f>
        <v>70512.204120522598</v>
      </c>
      <c r="E47" s="18">
        <f t="shared" si="6"/>
        <v>72138.101743879466</v>
      </c>
      <c r="F47" s="18">
        <f t="shared" si="6"/>
        <v>73343.792474631133</v>
      </c>
      <c r="G47" s="35"/>
      <c r="H47" s="35"/>
      <c r="I47" s="35"/>
      <c r="J47" s="35"/>
    </row>
    <row r="48" spans="2:12" x14ac:dyDescent="0.35">
      <c r="B48" s="16" t="s">
        <v>19</v>
      </c>
      <c r="C48" s="33">
        <v>29685.092008154308</v>
      </c>
      <c r="D48" s="33">
        <v>33089.005378943992</v>
      </c>
      <c r="E48" s="33">
        <v>32303.395212431777</v>
      </c>
      <c r="F48" s="33">
        <v>31824.912925599812</v>
      </c>
      <c r="G48" s="35"/>
      <c r="H48" s="35"/>
      <c r="I48" s="35"/>
      <c r="J48" s="35"/>
      <c r="K48" s="35"/>
    </row>
    <row r="49" spans="2:11" x14ac:dyDescent="0.35">
      <c r="B49" s="16" t="s">
        <v>20</v>
      </c>
      <c r="C49" s="33">
        <v>37131.137932655591</v>
      </c>
      <c r="D49" s="33">
        <v>37423.198741578606</v>
      </c>
      <c r="E49" s="33">
        <v>39834.706531447693</v>
      </c>
      <c r="F49" s="33">
        <v>41518.87954903132</v>
      </c>
      <c r="G49" s="35"/>
      <c r="H49" s="35"/>
      <c r="I49" s="35"/>
      <c r="J49" s="35"/>
      <c r="K49" s="35"/>
    </row>
    <row r="50" spans="2:11" x14ac:dyDescent="0.35">
      <c r="B50" s="8"/>
      <c r="C50" s="20"/>
      <c r="D50" s="20"/>
      <c r="E50" s="20"/>
      <c r="F50" s="20"/>
    </row>
    <row r="51" spans="2:11" x14ac:dyDescent="0.35">
      <c r="B51" s="21"/>
      <c r="C51" s="22"/>
      <c r="D51" s="22"/>
      <c r="E51" s="13"/>
      <c r="F51" s="13"/>
    </row>
    <row r="52" spans="2:11" x14ac:dyDescent="0.35">
      <c r="B52" s="12" t="s">
        <v>21</v>
      </c>
      <c r="C52" s="23"/>
      <c r="D52" s="22"/>
      <c r="E52" s="13"/>
      <c r="F52" s="13"/>
    </row>
    <row r="53" spans="2:11" x14ac:dyDescent="0.3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3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35">
      <c r="B55" s="24"/>
      <c r="C55" s="25"/>
      <c r="D55" s="25"/>
      <c r="E55" s="26"/>
      <c r="F55" s="26"/>
    </row>
    <row r="56" spans="2:11" x14ac:dyDescent="0.35">
      <c r="B56" s="50" t="s">
        <v>22</v>
      </c>
      <c r="C56" s="51">
        <f>C32-(C43)</f>
        <v>0</v>
      </c>
      <c r="D56" s="51">
        <f t="shared" ref="D56:F56" si="7">D32-(D43)</f>
        <v>0</v>
      </c>
      <c r="E56" s="51">
        <f t="shared" si="7"/>
        <v>0</v>
      </c>
      <c r="F56" s="51">
        <f t="shared" si="7"/>
        <v>0</v>
      </c>
    </row>
    <row r="57" spans="2:11" x14ac:dyDescent="0.35">
      <c r="B57" s="50" t="s">
        <v>23</v>
      </c>
      <c r="C57" s="51">
        <f>C32-C47</f>
        <v>0</v>
      </c>
      <c r="D57" s="51">
        <f t="shared" ref="D57:F57" si="8">D32-D47</f>
        <v>0</v>
      </c>
      <c r="E57" s="51">
        <f t="shared" si="8"/>
        <v>0</v>
      </c>
      <c r="F57" s="51">
        <f t="shared" si="8"/>
        <v>0</v>
      </c>
    </row>
    <row r="58" spans="2:11" x14ac:dyDescent="0.35">
      <c r="B58" s="24" t="s">
        <v>29</v>
      </c>
      <c r="C58" s="27"/>
      <c r="D58" s="27"/>
    </row>
    <row r="59" spans="2:11" x14ac:dyDescent="0.35">
      <c r="B59" s="39" t="s">
        <v>46</v>
      </c>
    </row>
    <row r="60" spans="2:11" ht="33" customHeight="1" x14ac:dyDescent="0.35">
      <c r="B60" s="56" t="s">
        <v>54</v>
      </c>
      <c r="C60" s="57"/>
      <c r="D60" s="57"/>
      <c r="E60" s="57"/>
      <c r="F60" s="57"/>
    </row>
    <row r="61" spans="2:11" x14ac:dyDescent="0.35">
      <c r="B61" s="54"/>
      <c r="C61" s="54"/>
      <c r="D61" s="54"/>
      <c r="E61" s="54"/>
      <c r="F61" s="54"/>
    </row>
    <row r="62" spans="2:11" x14ac:dyDescent="0.35">
      <c r="B62" s="54"/>
      <c r="C62" s="54"/>
      <c r="D62" s="54"/>
      <c r="E62" s="54"/>
      <c r="F62" s="54"/>
    </row>
    <row r="63" spans="2:11" x14ac:dyDescent="0.35">
      <c r="B63" s="30"/>
      <c r="C63" s="29"/>
      <c r="D63" s="29"/>
      <c r="E63" s="29"/>
      <c r="F63" s="29"/>
    </row>
    <row r="64" spans="2:11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topLeftCell="A58" zoomScaleNormal="100" workbookViewId="0">
      <selection activeCell="D57" sqref="D57"/>
    </sheetView>
  </sheetViews>
  <sheetFormatPr defaultColWidth="9.1796875" defaultRowHeight="14.5" x14ac:dyDescent="0.35"/>
  <cols>
    <col min="1" max="1" width="1.54296875" style="6" customWidth="1"/>
    <col min="2" max="2" width="54.7265625" style="28" customWidth="1"/>
    <col min="3" max="3" width="16" style="28" customWidth="1"/>
    <col min="4" max="6" width="20.453125" style="28" customWidth="1"/>
    <col min="7" max="7" width="13.26953125" style="6" bestFit="1" customWidth="1"/>
    <col min="8" max="8" width="13.7265625" style="6" bestFit="1" customWidth="1"/>
    <col min="9" max="9" width="11.26953125" style="34" bestFit="1" customWidth="1"/>
    <col min="10" max="10" width="11.7265625" style="34" bestFit="1" customWidth="1"/>
    <col min="11" max="12" width="13.26953125" style="6" bestFit="1" customWidth="1"/>
    <col min="13" max="16384" width="9.1796875" style="6"/>
  </cols>
  <sheetData>
    <row r="1" spans="2:12" x14ac:dyDescent="0.35">
      <c r="B1" s="2"/>
      <c r="C1" s="3"/>
      <c r="D1" s="3"/>
      <c r="E1" s="4" t="s">
        <v>0</v>
      </c>
      <c r="F1" s="5" t="s">
        <v>30</v>
      </c>
    </row>
    <row r="2" spans="2:12" x14ac:dyDescent="0.35">
      <c r="B2" s="7" t="s">
        <v>47</v>
      </c>
      <c r="C2" s="3"/>
      <c r="D2" s="3"/>
      <c r="E2" s="4" t="s">
        <v>1</v>
      </c>
      <c r="F2" s="5" t="s">
        <v>43</v>
      </c>
    </row>
    <row r="3" spans="2:12" x14ac:dyDescent="0.35">
      <c r="B3" s="8" t="s">
        <v>41</v>
      </c>
      <c r="C3" s="3"/>
      <c r="D3" s="3"/>
      <c r="E3" s="4" t="s">
        <v>2</v>
      </c>
      <c r="F3" s="5" t="s">
        <v>31</v>
      </c>
    </row>
    <row r="4" spans="2:12" x14ac:dyDescent="0.35">
      <c r="B4" s="8"/>
      <c r="C4" s="9" t="s">
        <v>39</v>
      </c>
      <c r="D4" s="9" t="s">
        <v>37</v>
      </c>
      <c r="E4" s="9" t="s">
        <v>40</v>
      </c>
      <c r="F4" s="9" t="s">
        <v>42</v>
      </c>
      <c r="G4" s="34"/>
    </row>
    <row r="5" spans="2:12" x14ac:dyDescent="0.35">
      <c r="B5" s="10" t="s">
        <v>48</v>
      </c>
      <c r="C5" s="11"/>
      <c r="D5" s="11"/>
      <c r="E5" s="11"/>
      <c r="F5" s="11"/>
    </row>
    <row r="6" spans="2:12" x14ac:dyDescent="0.35">
      <c r="B6" s="12" t="s">
        <v>3</v>
      </c>
      <c r="C6" s="13"/>
      <c r="D6" s="13"/>
      <c r="E6" s="13"/>
      <c r="F6" s="13"/>
    </row>
    <row r="7" spans="2:12" x14ac:dyDescent="0.35">
      <c r="B7" s="14" t="s">
        <v>4</v>
      </c>
      <c r="C7" s="15">
        <f>SUM(C8:C9)+SUM(C11:C13)</f>
        <v>262111.72772275284</v>
      </c>
      <c r="D7" s="15">
        <f t="shared" ref="D7:F7" si="0">SUM(D8:D9)+SUM(D11:D13)</f>
        <v>268125.62151812483</v>
      </c>
      <c r="E7" s="15">
        <f t="shared" si="0"/>
        <v>267526.20395034959</v>
      </c>
      <c r="F7" s="15">
        <f t="shared" si="0"/>
        <v>279192.34748675115</v>
      </c>
      <c r="G7" s="35"/>
      <c r="H7" s="35"/>
      <c r="I7" s="35"/>
      <c r="J7" s="35"/>
    </row>
    <row r="8" spans="2:12" x14ac:dyDescent="0.35">
      <c r="B8" s="16" t="s">
        <v>5</v>
      </c>
      <c r="C8" s="1">
        <v>228605.94460125806</v>
      </c>
      <c r="D8" s="1">
        <v>231927.96828830533</v>
      </c>
      <c r="E8" s="1">
        <v>236841.94267424612</v>
      </c>
      <c r="F8" s="1">
        <v>245637.94314943493</v>
      </c>
      <c r="G8" s="35"/>
      <c r="H8" s="35"/>
      <c r="I8" s="35"/>
      <c r="J8" s="35"/>
      <c r="K8" s="35"/>
      <c r="L8" s="35"/>
    </row>
    <row r="9" spans="2:12" x14ac:dyDescent="0.35">
      <c r="B9" s="16" t="s">
        <v>6</v>
      </c>
      <c r="C9" s="1">
        <v>13931.230849195594</v>
      </c>
      <c r="D9" s="1">
        <v>13235.79988161337</v>
      </c>
      <c r="E9" s="1">
        <v>11668.004596074099</v>
      </c>
      <c r="F9" s="1">
        <v>11827.706166161137</v>
      </c>
      <c r="G9" s="35"/>
      <c r="H9" s="35"/>
      <c r="I9" s="35"/>
      <c r="J9" s="35"/>
      <c r="K9" s="35"/>
      <c r="L9" s="35"/>
    </row>
    <row r="10" spans="2:12" x14ac:dyDescent="0.35">
      <c r="B10" s="41" t="s">
        <v>26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35">
      <c r="B11" s="16" t="s">
        <v>7</v>
      </c>
      <c r="C11" s="1">
        <v>13152.397154477703</v>
      </c>
      <c r="D11" s="1">
        <v>16752.327625991929</v>
      </c>
      <c r="E11" s="1">
        <v>13270.102243431546</v>
      </c>
      <c r="F11" s="1">
        <v>15043.61579524825</v>
      </c>
      <c r="G11" s="35"/>
      <c r="H11" s="35"/>
      <c r="I11" s="35"/>
      <c r="J11" s="35"/>
      <c r="K11" s="35"/>
      <c r="L11" s="35"/>
    </row>
    <row r="12" spans="2:12" x14ac:dyDescent="0.3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35">
      <c r="B13" s="16" t="s">
        <v>9</v>
      </c>
      <c r="C13" s="1">
        <v>6422.1551178214995</v>
      </c>
      <c r="D13" s="1">
        <v>6209.5257222142072</v>
      </c>
      <c r="E13" s="1">
        <v>5746.154436597838</v>
      </c>
      <c r="F13" s="1">
        <v>6683.0823759068389</v>
      </c>
      <c r="G13" s="35"/>
      <c r="H13" s="35"/>
      <c r="I13" s="35"/>
      <c r="J13" s="35"/>
      <c r="K13" s="35"/>
      <c r="L13" s="35"/>
    </row>
    <row r="14" spans="2:12" x14ac:dyDescent="0.35">
      <c r="B14" s="14" t="s">
        <v>10</v>
      </c>
      <c r="C14" s="15">
        <f>C15+C24</f>
        <v>24829.226824728023</v>
      </c>
      <c r="D14" s="15">
        <f t="shared" ref="D14:F14" si="1">D15+D24</f>
        <v>25895.175244551428</v>
      </c>
      <c r="E14" s="15">
        <f t="shared" si="1"/>
        <v>25377.550192075003</v>
      </c>
      <c r="F14" s="15">
        <f t="shared" si="1"/>
        <v>27973.796764382874</v>
      </c>
      <c r="G14" s="35"/>
      <c r="H14" s="35"/>
      <c r="I14" s="35"/>
      <c r="J14" s="35"/>
      <c r="K14" s="35"/>
    </row>
    <row r="15" spans="2:12" x14ac:dyDescent="0.35">
      <c r="B15" s="14" t="s">
        <v>11</v>
      </c>
      <c r="C15" s="15">
        <f>SUM(C16:C17)+C20+SUM(C22:C23)</f>
        <v>4531.3100546987107</v>
      </c>
      <c r="D15" s="15">
        <f t="shared" ref="D15:F15" si="2">SUM(D16:D17)+D20+SUM(D22:D23)</f>
        <v>5732.3210085301416</v>
      </c>
      <c r="E15" s="15">
        <f t="shared" si="2"/>
        <v>5344.2060592269272</v>
      </c>
      <c r="F15" s="15">
        <f t="shared" si="2"/>
        <v>7378.8835225366074</v>
      </c>
      <c r="G15" s="35"/>
      <c r="H15" s="35"/>
      <c r="I15" s="35"/>
      <c r="J15" s="35"/>
      <c r="K15" s="35"/>
    </row>
    <row r="16" spans="2:12" x14ac:dyDescent="0.35">
      <c r="B16" s="16" t="s">
        <v>5</v>
      </c>
      <c r="C16" s="1">
        <v>1280.2630044142795</v>
      </c>
      <c r="D16" s="1">
        <v>1290.7920410934869</v>
      </c>
      <c r="E16" s="1">
        <v>1343.0443470467051</v>
      </c>
      <c r="F16" s="1">
        <v>2188.6958787503058</v>
      </c>
      <c r="G16" s="35"/>
      <c r="H16" s="35"/>
      <c r="I16" s="35"/>
      <c r="J16" s="35"/>
      <c r="K16" s="35"/>
    </row>
    <row r="17" spans="2:10" x14ac:dyDescent="0.35">
      <c r="B17" s="16" t="s">
        <v>6</v>
      </c>
      <c r="C17" s="1">
        <v>563.487975008023</v>
      </c>
      <c r="D17" s="1">
        <v>709.94068997838906</v>
      </c>
      <c r="E17" s="1">
        <v>874.30614629423633</v>
      </c>
      <c r="F17" s="1">
        <v>733.37288985527732</v>
      </c>
      <c r="G17" s="35"/>
      <c r="H17" s="35"/>
      <c r="I17" s="35"/>
      <c r="J17" s="35"/>
    </row>
    <row r="18" spans="2:10" x14ac:dyDescent="0.35">
      <c r="B18" s="41" t="s">
        <v>26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35">
      <c r="B19" s="41" t="s">
        <v>27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35">
      <c r="B20" s="16" t="s">
        <v>7</v>
      </c>
      <c r="C20" s="1">
        <v>2687.5532690848086</v>
      </c>
      <c r="D20" s="1">
        <v>3731.5782783823656</v>
      </c>
      <c r="E20" s="1">
        <v>3126.8469110477863</v>
      </c>
      <c r="F20" s="1">
        <v>4456.8147539310248</v>
      </c>
      <c r="G20" s="35"/>
      <c r="H20" s="35"/>
      <c r="I20" s="35"/>
      <c r="J20" s="35"/>
    </row>
    <row r="21" spans="2:10" x14ac:dyDescent="0.35">
      <c r="B21" s="41" t="s">
        <v>27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3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35">
      <c r="B23" s="16" t="s">
        <v>9</v>
      </c>
      <c r="C23" s="1">
        <v>5.8061915999999998E-3</v>
      </c>
      <c r="D23" s="1">
        <v>9.9990758999999995E-3</v>
      </c>
      <c r="E23" s="1">
        <v>8.6548382000000007E-3</v>
      </c>
      <c r="F23" s="1">
        <v>0</v>
      </c>
      <c r="G23" s="35"/>
      <c r="H23" s="35"/>
      <c r="I23" s="35"/>
      <c r="J23" s="35"/>
    </row>
    <row r="24" spans="2:10" x14ac:dyDescent="0.35">
      <c r="B24" s="14" t="s">
        <v>12</v>
      </c>
      <c r="C24" s="15">
        <f>SUM(C25:C27)+SUM(C29:C31)</f>
        <v>20297.916770029311</v>
      </c>
      <c r="D24" s="15">
        <f t="shared" ref="D24:F24" si="3">SUM(D25:D27)+SUM(D29:D31)</f>
        <v>20162.854236021285</v>
      </c>
      <c r="E24" s="15">
        <f t="shared" si="3"/>
        <v>20033.344132848077</v>
      </c>
      <c r="F24" s="15">
        <f t="shared" si="3"/>
        <v>20594.913241846265</v>
      </c>
      <c r="G24" s="35"/>
      <c r="H24" s="35"/>
      <c r="I24" s="35"/>
      <c r="J24" s="35"/>
    </row>
    <row r="25" spans="2:10" x14ac:dyDescent="0.35">
      <c r="B25" s="16" t="s">
        <v>13</v>
      </c>
      <c r="C25" s="1">
        <v>2749.0266322600005</v>
      </c>
      <c r="D25" s="1">
        <v>2753.0479048000002</v>
      </c>
      <c r="E25" s="1">
        <v>2701.8135936200001</v>
      </c>
      <c r="F25" s="1">
        <v>2738.6100994000003</v>
      </c>
      <c r="G25" s="35"/>
      <c r="H25" s="35"/>
      <c r="I25" s="35"/>
      <c r="J25" s="35"/>
    </row>
    <row r="26" spans="2:10" x14ac:dyDescent="0.35">
      <c r="B26" s="16" t="s">
        <v>5</v>
      </c>
      <c r="C26" s="1">
        <v>1848.1405025770146</v>
      </c>
      <c r="D26" s="1">
        <v>2123.2896911982548</v>
      </c>
      <c r="E26" s="1">
        <v>2314.7124664659941</v>
      </c>
      <c r="F26" s="1">
        <v>2447.2426878972738</v>
      </c>
      <c r="G26" s="35"/>
      <c r="H26" s="35"/>
      <c r="I26" s="35"/>
      <c r="J26" s="35"/>
    </row>
    <row r="27" spans="2:10" x14ac:dyDescent="0.35">
      <c r="B27" s="16" t="s">
        <v>6</v>
      </c>
      <c r="C27" s="1">
        <v>5835.2129183340949</v>
      </c>
      <c r="D27" s="1">
        <v>6424.896425460006</v>
      </c>
      <c r="E27" s="1">
        <v>6105.5906486255353</v>
      </c>
      <c r="F27" s="1">
        <v>6441.4670749309207</v>
      </c>
      <c r="G27" s="35"/>
      <c r="H27" s="35"/>
      <c r="I27" s="35"/>
      <c r="J27" s="35"/>
    </row>
    <row r="28" spans="2:10" x14ac:dyDescent="0.35">
      <c r="B28" s="41" t="s">
        <v>26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35">
      <c r="B29" s="16" t="s">
        <v>7</v>
      </c>
      <c r="C29" s="1">
        <v>9863.7359399293018</v>
      </c>
      <c r="D29" s="1">
        <v>8859.8351095633225</v>
      </c>
      <c r="E29" s="1">
        <v>8909.4601567712489</v>
      </c>
      <c r="F29" s="1">
        <v>8965.8030393485715</v>
      </c>
      <c r="G29" s="35"/>
      <c r="H29" s="35"/>
      <c r="I29" s="35"/>
      <c r="J29" s="35"/>
    </row>
    <row r="30" spans="2:10" x14ac:dyDescent="0.3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35">
      <c r="B31" s="16" t="s">
        <v>9</v>
      </c>
      <c r="C31" s="1">
        <v>1.8007769289</v>
      </c>
      <c r="D31" s="1">
        <v>1.7851049996999999</v>
      </c>
      <c r="E31" s="1">
        <v>1.7672673652999999</v>
      </c>
      <c r="F31" s="1">
        <v>1.7903402695000001</v>
      </c>
      <c r="G31" s="35"/>
      <c r="H31" s="35"/>
      <c r="I31" s="35"/>
      <c r="J31" s="35"/>
    </row>
    <row r="32" spans="2:10" x14ac:dyDescent="0.35">
      <c r="B32" s="14" t="s">
        <v>14</v>
      </c>
      <c r="C32" s="17">
        <f>SUM(C33:C35)+C38+SUM(C40:C41)</f>
        <v>286940.95454748091</v>
      </c>
      <c r="D32" s="17">
        <f t="shared" ref="D32:F32" si="4">SUM(D33:D35)+D38+SUM(D40:D41)</f>
        <v>294020.79676267633</v>
      </c>
      <c r="E32" s="17">
        <f t="shared" si="4"/>
        <v>292903.75414242462</v>
      </c>
      <c r="F32" s="17">
        <f t="shared" si="4"/>
        <v>307166.14425113396</v>
      </c>
      <c r="G32" s="35"/>
      <c r="H32" s="35"/>
      <c r="I32" s="35"/>
      <c r="J32" s="35"/>
    </row>
    <row r="33" spans="2:12" x14ac:dyDescent="0.35">
      <c r="B33" s="16" t="s">
        <v>13</v>
      </c>
      <c r="C33" s="32">
        <v>2749.0266322600005</v>
      </c>
      <c r="D33" s="32">
        <v>2753.0479048000002</v>
      </c>
      <c r="E33" s="32">
        <v>2701.8135936200001</v>
      </c>
      <c r="F33" s="32">
        <v>2738.6100994000003</v>
      </c>
      <c r="G33" s="35"/>
      <c r="H33" s="35"/>
      <c r="I33" s="35"/>
      <c r="J33" s="35"/>
    </row>
    <row r="34" spans="2:12" x14ac:dyDescent="0.35">
      <c r="B34" s="16" t="s">
        <v>5</v>
      </c>
      <c r="C34" s="32">
        <v>231734.34810824934</v>
      </c>
      <c r="D34" s="32">
        <v>235342.05002059709</v>
      </c>
      <c r="E34" s="32">
        <v>240499.69948775883</v>
      </c>
      <c r="F34" s="32">
        <v>250273.88171608248</v>
      </c>
      <c r="G34" s="35"/>
      <c r="H34" s="35"/>
      <c r="I34" s="35"/>
      <c r="J34" s="35"/>
    </row>
    <row r="35" spans="2:12" x14ac:dyDescent="0.35">
      <c r="B35" s="16" t="s">
        <v>6</v>
      </c>
      <c r="C35" s="32">
        <v>20329.931742537712</v>
      </c>
      <c r="D35" s="32">
        <v>20370.636997051766</v>
      </c>
      <c r="E35" s="32">
        <v>18647.901390993873</v>
      </c>
      <c r="F35" s="32">
        <v>19002.546130947336</v>
      </c>
      <c r="G35" s="35"/>
      <c r="H35" s="35"/>
      <c r="I35" s="35"/>
      <c r="J35" s="35"/>
    </row>
    <row r="36" spans="2:12" x14ac:dyDescent="0.35">
      <c r="B36" s="41" t="s">
        <v>26</v>
      </c>
      <c r="C36" s="43">
        <v>0</v>
      </c>
      <c r="D36" s="43">
        <v>0</v>
      </c>
      <c r="E36" s="43">
        <v>0</v>
      </c>
      <c r="F36" s="43">
        <v>0</v>
      </c>
      <c r="G36" s="35"/>
      <c r="H36" s="35"/>
      <c r="I36" s="35"/>
      <c r="J36" s="35"/>
    </row>
    <row r="37" spans="2:12" x14ac:dyDescent="0.35">
      <c r="B37" s="41" t="s">
        <v>27</v>
      </c>
      <c r="C37" s="43">
        <v>0</v>
      </c>
      <c r="D37" s="43">
        <v>0</v>
      </c>
      <c r="E37" s="43">
        <v>0</v>
      </c>
      <c r="F37" s="43">
        <v>0</v>
      </c>
      <c r="G37" s="35"/>
      <c r="H37" s="35"/>
      <c r="I37" s="35"/>
      <c r="J37" s="35"/>
    </row>
    <row r="38" spans="2:12" x14ac:dyDescent="0.35">
      <c r="B38" s="16" t="s">
        <v>7</v>
      </c>
      <c r="C38" s="32">
        <v>25703.686363491812</v>
      </c>
      <c r="D38" s="32">
        <v>29343.741013937619</v>
      </c>
      <c r="E38" s="32">
        <v>25306.40931125058</v>
      </c>
      <c r="F38" s="32">
        <v>28466.233588527848</v>
      </c>
      <c r="G38" s="35"/>
      <c r="H38" s="35"/>
      <c r="I38" s="35"/>
      <c r="J38" s="35"/>
    </row>
    <row r="39" spans="2:12" x14ac:dyDescent="0.35">
      <c r="B39" s="41" t="s">
        <v>27</v>
      </c>
      <c r="C39" s="43">
        <v>0</v>
      </c>
      <c r="D39" s="43">
        <v>0</v>
      </c>
      <c r="E39" s="43">
        <v>0</v>
      </c>
      <c r="F39" s="43">
        <v>0</v>
      </c>
      <c r="G39" s="35"/>
      <c r="H39" s="35"/>
      <c r="I39" s="35"/>
      <c r="J39" s="35"/>
    </row>
    <row r="40" spans="2:12" x14ac:dyDescent="0.35">
      <c r="B40" s="16" t="s">
        <v>8</v>
      </c>
      <c r="C40" s="32">
        <v>0</v>
      </c>
      <c r="D40" s="32">
        <v>0</v>
      </c>
      <c r="E40" s="32">
        <v>0</v>
      </c>
      <c r="F40" s="32">
        <v>0</v>
      </c>
      <c r="G40" s="35"/>
      <c r="H40" s="35"/>
      <c r="I40" s="35"/>
      <c r="J40" s="35"/>
    </row>
    <row r="41" spans="2:12" x14ac:dyDescent="0.35">
      <c r="B41" s="16" t="s">
        <v>9</v>
      </c>
      <c r="C41" s="32">
        <v>6423.961700941999</v>
      </c>
      <c r="D41" s="32">
        <v>6211.320826289807</v>
      </c>
      <c r="E41" s="32">
        <v>5747.9303588013372</v>
      </c>
      <c r="F41" s="32">
        <v>6684.8727161763391</v>
      </c>
      <c r="G41" s="35"/>
      <c r="H41" s="35"/>
      <c r="I41" s="35"/>
      <c r="J41" s="35"/>
    </row>
    <row r="42" spans="2:12" x14ac:dyDescent="0.3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35">
      <c r="B43" s="19" t="s">
        <v>15</v>
      </c>
      <c r="C43" s="18">
        <f>C44+C45</f>
        <v>286940.95454748155</v>
      </c>
      <c r="D43" s="18">
        <f t="shared" ref="D43:F43" si="5">D44+D45</f>
        <v>294020.79676267627</v>
      </c>
      <c r="E43" s="18">
        <f t="shared" si="5"/>
        <v>292903.75414242467</v>
      </c>
      <c r="F43" s="18">
        <f t="shared" si="5"/>
        <v>307166.14425113378</v>
      </c>
      <c r="G43" s="35"/>
      <c r="H43" s="35"/>
      <c r="I43" s="35"/>
      <c r="J43" s="35"/>
    </row>
    <row r="44" spans="2:12" x14ac:dyDescent="0.35">
      <c r="B44" s="16" t="s">
        <v>16</v>
      </c>
      <c r="C44" s="33">
        <v>235588.62204721058</v>
      </c>
      <c r="D44" s="33">
        <v>240073.27124440184</v>
      </c>
      <c r="E44" s="33">
        <v>240968.9267368626</v>
      </c>
      <c r="F44" s="33">
        <v>253095.23451094906</v>
      </c>
      <c r="G44" s="35"/>
      <c r="H44" s="35"/>
      <c r="I44" s="35"/>
      <c r="J44" s="35"/>
    </row>
    <row r="45" spans="2:12" x14ac:dyDescent="0.35">
      <c r="B45" s="16" t="s">
        <v>17</v>
      </c>
      <c r="C45" s="33">
        <v>51352.332500270953</v>
      </c>
      <c r="D45" s="33">
        <v>53947.525518274415</v>
      </c>
      <c r="E45" s="33">
        <v>51934.827405562086</v>
      </c>
      <c r="F45" s="33">
        <v>54070.909740184696</v>
      </c>
      <c r="G45" s="35"/>
      <c r="H45" s="35"/>
      <c r="I45" s="35"/>
      <c r="J45" s="35"/>
      <c r="K45" s="35"/>
      <c r="L45" s="35"/>
    </row>
    <row r="46" spans="2:12" x14ac:dyDescent="0.3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35">
      <c r="B47" s="12" t="s">
        <v>18</v>
      </c>
      <c r="C47" s="18">
        <f>C48+C49</f>
        <v>286940.95454748155</v>
      </c>
      <c r="D47" s="18">
        <f t="shared" ref="D47:F47" si="6">D48+D49</f>
        <v>294020.79676267621</v>
      </c>
      <c r="E47" s="18">
        <f t="shared" si="6"/>
        <v>292903.75414242467</v>
      </c>
      <c r="F47" s="18">
        <f t="shared" si="6"/>
        <v>307166.14425113378</v>
      </c>
      <c r="G47" s="35"/>
      <c r="H47" s="35"/>
      <c r="I47" s="35"/>
      <c r="J47" s="35"/>
    </row>
    <row r="48" spans="2:12" x14ac:dyDescent="0.35">
      <c r="B48" s="16" t="s">
        <v>19</v>
      </c>
      <c r="C48" s="33">
        <v>272988.87824681529</v>
      </c>
      <c r="D48" s="33">
        <v>279731.839644861</v>
      </c>
      <c r="E48" s="33">
        <v>279314.04144025786</v>
      </c>
      <c r="F48" s="33">
        <v>293124.67745722929</v>
      </c>
      <c r="G48" s="35"/>
      <c r="H48" s="35"/>
      <c r="I48" s="35"/>
      <c r="J48" s="35"/>
      <c r="K48" s="35"/>
    </row>
    <row r="49" spans="2:11" x14ac:dyDescent="0.35">
      <c r="B49" s="16" t="s">
        <v>20</v>
      </c>
      <c r="C49" s="33">
        <v>13952.076300666253</v>
      </c>
      <c r="D49" s="33">
        <v>14288.95711781524</v>
      </c>
      <c r="E49" s="33">
        <v>13589.712702166826</v>
      </c>
      <c r="F49" s="33">
        <v>14041.466793904485</v>
      </c>
      <c r="G49" s="35"/>
      <c r="H49" s="35"/>
      <c r="I49" s="35"/>
      <c r="J49" s="35"/>
      <c r="K49" s="35"/>
    </row>
    <row r="50" spans="2:11" x14ac:dyDescent="0.35">
      <c r="B50" s="8"/>
      <c r="C50" s="20"/>
      <c r="D50" s="20"/>
      <c r="E50" s="20"/>
      <c r="F50" s="20"/>
    </row>
    <row r="51" spans="2:11" x14ac:dyDescent="0.35">
      <c r="B51" s="21"/>
      <c r="C51" s="22"/>
      <c r="D51" s="22"/>
      <c r="E51" s="13"/>
      <c r="F51" s="13"/>
    </row>
    <row r="52" spans="2:11" x14ac:dyDescent="0.35">
      <c r="B52" s="12" t="s">
        <v>21</v>
      </c>
      <c r="C52" s="23"/>
      <c r="D52" s="22"/>
      <c r="E52" s="13"/>
      <c r="F52" s="13"/>
    </row>
    <row r="53" spans="2:11" x14ac:dyDescent="0.3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3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35">
      <c r="B55" s="24"/>
      <c r="C55" s="25"/>
      <c r="D55" s="25"/>
      <c r="E55" s="26"/>
      <c r="F55" s="26"/>
    </row>
    <row r="56" spans="2:11" s="53" customFormat="1" x14ac:dyDescent="0.35">
      <c r="B56" s="50" t="s">
        <v>22</v>
      </c>
      <c r="C56" s="51">
        <f>C32-(C43)</f>
        <v>-6.4028427004814148E-10</v>
      </c>
      <c r="D56" s="51">
        <f t="shared" ref="D56:F56" si="7">D32-(D43)</f>
        <v>0</v>
      </c>
      <c r="E56" s="51">
        <f t="shared" si="7"/>
        <v>0</v>
      </c>
      <c r="F56" s="51">
        <f t="shared" si="7"/>
        <v>0</v>
      </c>
      <c r="I56" s="52"/>
      <c r="J56" s="52"/>
    </row>
    <row r="57" spans="2:11" s="53" customFormat="1" x14ac:dyDescent="0.35">
      <c r="B57" s="50" t="s">
        <v>23</v>
      </c>
      <c r="C57" s="51">
        <f>C32-C47</f>
        <v>-6.4028427004814148E-10</v>
      </c>
      <c r="D57" s="51">
        <f t="shared" ref="D57:F57" si="8">D32-D47</f>
        <v>0</v>
      </c>
      <c r="E57" s="51">
        <f t="shared" si="8"/>
        <v>0</v>
      </c>
      <c r="F57" s="51">
        <f t="shared" si="8"/>
        <v>0</v>
      </c>
      <c r="I57" s="52"/>
      <c r="J57" s="52"/>
    </row>
    <row r="58" spans="2:11" x14ac:dyDescent="0.35">
      <c r="B58" s="24" t="s">
        <v>29</v>
      </c>
      <c r="C58" s="27"/>
      <c r="D58" s="27"/>
    </row>
    <row r="59" spans="2:11" x14ac:dyDescent="0.35">
      <c r="B59" s="39" t="s">
        <v>46</v>
      </c>
    </row>
    <row r="60" spans="2:11" ht="32.25" customHeight="1" x14ac:dyDescent="0.35">
      <c r="B60" s="56" t="s">
        <v>51</v>
      </c>
      <c r="C60" s="57"/>
      <c r="D60" s="57"/>
      <c r="E60" s="57"/>
      <c r="F60" s="57"/>
    </row>
    <row r="61" spans="2:11" ht="28.5" customHeight="1" x14ac:dyDescent="0.35">
      <c r="B61" s="58" t="s">
        <v>52</v>
      </c>
      <c r="C61" s="54"/>
      <c r="D61" s="54"/>
      <c r="E61" s="54"/>
      <c r="F61" s="54"/>
    </row>
    <row r="62" spans="2:11" x14ac:dyDescent="0.35">
      <c r="B62" s="54"/>
      <c r="C62" s="54"/>
      <c r="D62" s="54"/>
      <c r="E62" s="54"/>
      <c r="F62" s="54"/>
    </row>
    <row r="63" spans="2:11" x14ac:dyDescent="0.35">
      <c r="B63" s="30"/>
      <c r="C63" s="29"/>
      <c r="D63" s="29"/>
      <c r="E63" s="29"/>
      <c r="F63" s="29"/>
    </row>
    <row r="64" spans="2:11" x14ac:dyDescent="0.35">
      <c r="B64" s="30"/>
      <c r="C64" s="29"/>
      <c r="D64" s="29"/>
      <c r="E64" s="29"/>
      <c r="F64" s="29"/>
    </row>
    <row r="65" spans="2:2" x14ac:dyDescent="0.3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0"/>
  <sheetViews>
    <sheetView tabSelected="1" topLeftCell="A52" workbookViewId="0">
      <selection activeCell="C65" sqref="C65"/>
    </sheetView>
  </sheetViews>
  <sheetFormatPr defaultColWidth="9.1796875" defaultRowHeight="14.5" x14ac:dyDescent="0.35"/>
  <cols>
    <col min="1" max="1" width="0.81640625" style="6" customWidth="1"/>
    <col min="2" max="2" width="54.26953125" style="28" customWidth="1"/>
    <col min="3" max="6" width="20.453125" style="28" customWidth="1"/>
    <col min="7" max="8" width="13.26953125" style="34" bestFit="1" customWidth="1"/>
    <col min="9" max="9" width="30.7265625" style="6" bestFit="1" customWidth="1"/>
    <col min="10" max="16384" width="9.1796875" style="6"/>
  </cols>
  <sheetData>
    <row r="1" spans="2:10" x14ac:dyDescent="0.35">
      <c r="B1" s="2"/>
      <c r="C1" s="3"/>
      <c r="D1" s="3"/>
      <c r="E1" s="4" t="s">
        <v>0</v>
      </c>
      <c r="F1" s="5" t="s">
        <v>30</v>
      </c>
    </row>
    <row r="2" spans="2:10" x14ac:dyDescent="0.35">
      <c r="B2" s="7" t="s">
        <v>28</v>
      </c>
      <c r="C2" s="3"/>
      <c r="D2" s="3"/>
      <c r="E2" s="4" t="s">
        <v>1</v>
      </c>
      <c r="F2" s="5" t="s">
        <v>43</v>
      </c>
    </row>
    <row r="3" spans="2:10" x14ac:dyDescent="0.35">
      <c r="B3" s="8" t="s">
        <v>41</v>
      </c>
      <c r="C3" s="3"/>
      <c r="D3" s="3"/>
      <c r="E3" s="4" t="s">
        <v>2</v>
      </c>
      <c r="F3" s="5" t="s">
        <v>31</v>
      </c>
    </row>
    <row r="4" spans="2:10" x14ac:dyDescent="0.35">
      <c r="B4" s="8"/>
      <c r="C4" s="9" t="s">
        <v>39</v>
      </c>
      <c r="D4" s="9" t="s">
        <v>37</v>
      </c>
      <c r="E4" s="9" t="s">
        <v>40</v>
      </c>
      <c r="F4" s="9" t="s">
        <v>42</v>
      </c>
    </row>
    <row r="5" spans="2:10" x14ac:dyDescent="0.35">
      <c r="B5" s="10" t="s">
        <v>32</v>
      </c>
      <c r="C5" s="11"/>
      <c r="D5" s="11"/>
      <c r="E5" s="11"/>
      <c r="F5" s="11"/>
    </row>
    <row r="6" spans="2:10" x14ac:dyDescent="0.35">
      <c r="B6" s="12" t="s">
        <v>3</v>
      </c>
      <c r="C6" s="13"/>
      <c r="D6" s="13"/>
      <c r="E6" s="13"/>
      <c r="F6" s="13"/>
    </row>
    <row r="7" spans="2:10" x14ac:dyDescent="0.35">
      <c r="B7" s="14" t="s">
        <v>4</v>
      </c>
      <c r="C7" s="15">
        <f>'1. General Govt'!C7+'2.Non Fin. Pub. Corp'!C7+'3.Fin. Pub. Corp.'!C7</f>
        <v>284672.68538141227</v>
      </c>
      <c r="D7" s="15">
        <f>'1. General Govt'!D7+'2.Non Fin. Pub. Corp'!D7+'3.Fin. Pub. Corp.'!D7</f>
        <v>290932.13478889706</v>
      </c>
      <c r="E7" s="15">
        <f>'1. General Govt'!E7+'2.Non Fin. Pub. Corp'!E7+'3.Fin. Pub. Corp.'!E7</f>
        <v>288134.03413370019</v>
      </c>
      <c r="F7" s="15">
        <f>'1. General Govt'!F7+'2.Non Fin. Pub. Corp'!F7+'3.Fin. Pub. Corp.'!F7</f>
        <v>297595.55478687631</v>
      </c>
      <c r="I7" s="34"/>
      <c r="J7" s="34"/>
    </row>
    <row r="8" spans="2:10" x14ac:dyDescent="0.35">
      <c r="B8" s="16" t="s">
        <v>5</v>
      </c>
      <c r="C8" s="1">
        <f>'1. General Govt'!C8+'2.Non Fin. Pub. Corp'!C8+'3.Fin. Pub. Corp.'!C8</f>
        <v>228605.94460125806</v>
      </c>
      <c r="D8" s="1">
        <f>'1. General Govt'!D8+'2.Non Fin. Pub. Corp'!D8+'3.Fin. Pub. Corp.'!D8</f>
        <v>231927.96828830533</v>
      </c>
      <c r="E8" s="1">
        <f>'1. General Govt'!E8+'2.Non Fin. Pub. Corp'!E8+'3.Fin. Pub. Corp.'!E8</f>
        <v>236841.94267424612</v>
      </c>
      <c r="F8" s="1">
        <f>'1. General Govt'!F8+'2.Non Fin. Pub. Corp'!F8+'3.Fin. Pub. Corp.'!F8</f>
        <v>245637.94314943493</v>
      </c>
      <c r="I8" s="34"/>
      <c r="J8" s="34"/>
    </row>
    <row r="9" spans="2:10" x14ac:dyDescent="0.35">
      <c r="B9" s="16" t="s">
        <v>6</v>
      </c>
      <c r="C9" s="1">
        <f>'1. General Govt'!C9+'2.Non Fin. Pub. Corp'!C9+'3.Fin. Pub. Corp.'!C9</f>
        <v>20274.954522321121</v>
      </c>
      <c r="D9" s="1">
        <f>'1. General Govt'!D9+'2.Non Fin. Pub. Corp'!D9+'3.Fin. Pub. Corp.'!D9</f>
        <v>19080.506762314875</v>
      </c>
      <c r="E9" s="1">
        <f>'1. General Govt'!E9+'2.Non Fin. Pub. Corp'!E9+'3.Fin. Pub. Corp.'!E9</f>
        <v>17566.833437614951</v>
      </c>
      <c r="F9" s="1">
        <f>'1. General Govt'!F9+'2.Non Fin. Pub. Corp'!F9+'3.Fin. Pub. Corp.'!F9</f>
        <v>17518.663651234154</v>
      </c>
      <c r="I9" s="34"/>
      <c r="J9" s="34"/>
    </row>
    <row r="10" spans="2:10" ht="15" x14ac:dyDescent="0.35">
      <c r="B10" s="41" t="s">
        <v>33</v>
      </c>
      <c r="C10" s="40">
        <f>'1. General Govt'!C10+'2.Non Fin. Pub. Corp'!C10+'3.Fin. Pub. Corp.'!C10</f>
        <v>-130.16854022746421</v>
      </c>
      <c r="D10" s="40">
        <f>'1. General Govt'!D10+'2.Non Fin. Pub. Corp'!D10+'3.Fin. Pub. Corp.'!D10</f>
        <v>-131.78399582773497</v>
      </c>
      <c r="E10" s="40">
        <f>'1. General Govt'!E10+'2.Non Fin. Pub. Corp'!E10+'3.Fin. Pub. Corp.'!E10</f>
        <v>-124.24894645124877</v>
      </c>
      <c r="F10" s="40">
        <f>'1. General Govt'!F10+'2.Non Fin. Pub. Corp'!F10+'3.Fin. Pub. Corp.'!F10</f>
        <v>-81.58716746996619</v>
      </c>
      <c r="I10" s="34"/>
      <c r="J10" s="34"/>
    </row>
    <row r="11" spans="2:10" x14ac:dyDescent="0.35">
      <c r="B11" s="16" t="s">
        <v>7</v>
      </c>
      <c r="C11" s="1">
        <f>'1. General Govt'!C11+'2.Non Fin. Pub. Corp'!C11+'3.Fin. Pub. Corp.'!C11</f>
        <v>23200.99970257434</v>
      </c>
      <c r="D11" s="1">
        <f>'1. General Govt'!D11+'2.Non Fin. Pub. Corp'!D11+'3.Fin. Pub. Corp.'!D11</f>
        <v>27474.268661188202</v>
      </c>
      <c r="E11" s="1">
        <f>'1. General Govt'!E11+'2.Non Fin. Pub. Corp'!E11+'3.Fin. Pub. Corp.'!E11</f>
        <v>22125.939296545977</v>
      </c>
      <c r="F11" s="1">
        <f>'1. General Govt'!F11+'2.Non Fin. Pub. Corp'!F11+'3.Fin. Pub. Corp.'!F11</f>
        <v>21919.187843650092</v>
      </c>
      <c r="I11" s="34"/>
      <c r="J11" s="34"/>
    </row>
    <row r="12" spans="2:10" x14ac:dyDescent="0.3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I12" s="34"/>
      <c r="J12" s="34"/>
    </row>
    <row r="13" spans="2:10" x14ac:dyDescent="0.35">
      <c r="B13" s="16" t="s">
        <v>9</v>
      </c>
      <c r="C13" s="1">
        <f>'1. General Govt'!C13+'2.Non Fin. Pub. Corp'!C13+'3.Fin. Pub. Corp.'!C13</f>
        <v>12590.786555258766</v>
      </c>
      <c r="D13" s="1">
        <f>'1. General Govt'!D13+'2.Non Fin. Pub. Corp'!D13+'3.Fin. Pub. Corp.'!D13</f>
        <v>12449.39107708865</v>
      </c>
      <c r="E13" s="1">
        <f>'1. General Govt'!E13+'2.Non Fin. Pub. Corp'!E13+'3.Fin. Pub. Corp.'!E13</f>
        <v>11599.318725293182</v>
      </c>
      <c r="F13" s="1">
        <f>'1. General Govt'!F13+'2.Non Fin. Pub. Corp'!F13+'3.Fin. Pub. Corp.'!F13</f>
        <v>12519.760142557157</v>
      </c>
      <c r="I13" s="34"/>
      <c r="J13" s="34"/>
    </row>
    <row r="14" spans="2:10" x14ac:dyDescent="0.35">
      <c r="B14" s="14" t="s">
        <v>10</v>
      </c>
      <c r="C14" s="15">
        <f>'1. General Govt'!C14+'2.Non Fin. Pub. Corp'!C14+'3.Fin. Pub. Corp.'!C14</f>
        <v>393059.2757348927</v>
      </c>
      <c r="D14" s="15">
        <f>'1. General Govt'!D14+'2.Non Fin. Pub. Corp'!D14+'3.Fin. Pub. Corp.'!D14</f>
        <v>400172.45414740132</v>
      </c>
      <c r="E14" s="15">
        <f>'1. General Govt'!E14+'2.Non Fin. Pub. Corp'!E14+'3.Fin. Pub. Corp.'!E14</f>
        <v>411999.97058469948</v>
      </c>
      <c r="F14" s="15">
        <f>'1. General Govt'!F14+'2.Non Fin. Pub. Corp'!F14+'3.Fin. Pub. Corp.'!F14</f>
        <v>430881.25394115795</v>
      </c>
      <c r="I14" s="34"/>
      <c r="J14" s="34"/>
    </row>
    <row r="15" spans="2:10" x14ac:dyDescent="0.35">
      <c r="B15" s="14" t="s">
        <v>11</v>
      </c>
      <c r="C15" s="15">
        <f>'1. General Govt'!C15+'2.Non Fin. Pub. Corp'!C15+'3.Fin. Pub. Corp.'!C15</f>
        <v>34329.51630492862</v>
      </c>
      <c r="D15" s="15">
        <f>'1. General Govt'!D15+'2.Non Fin. Pub. Corp'!D15+'3.Fin. Pub. Corp.'!D15</f>
        <v>29986.654176060969</v>
      </c>
      <c r="E15" s="15">
        <f>'1. General Govt'!E15+'2.Non Fin. Pub. Corp'!E15+'3.Fin. Pub. Corp.'!E15</f>
        <v>32437.219487408249</v>
      </c>
      <c r="F15" s="15">
        <f>'1. General Govt'!F15+'2.Non Fin. Pub. Corp'!F15+'3.Fin. Pub. Corp.'!F15</f>
        <v>34863.961603910117</v>
      </c>
      <c r="I15" s="34"/>
      <c r="J15" s="34"/>
    </row>
    <row r="16" spans="2:10" x14ac:dyDescent="0.35">
      <c r="B16" s="16" t="s">
        <v>5</v>
      </c>
      <c r="C16" s="1">
        <f>'1. General Govt'!C16+'2.Non Fin. Pub. Corp'!C16+'3.Fin. Pub. Corp.'!C16</f>
        <v>1280.2630044142795</v>
      </c>
      <c r="D16" s="1">
        <f>'1. General Govt'!D16+'2.Non Fin. Pub. Corp'!D16+'3.Fin. Pub. Corp.'!D16</f>
        <v>1290.7920410934869</v>
      </c>
      <c r="E16" s="1">
        <f>'1. General Govt'!E16+'2.Non Fin. Pub. Corp'!E16+'3.Fin. Pub. Corp.'!E16</f>
        <v>1343.0443470467051</v>
      </c>
      <c r="F16" s="1">
        <f>'1. General Govt'!F16+'2.Non Fin. Pub. Corp'!F16+'3.Fin. Pub. Corp.'!F16</f>
        <v>2188.6958787503058</v>
      </c>
      <c r="I16" s="34"/>
      <c r="J16" s="34"/>
    </row>
    <row r="17" spans="2:10" x14ac:dyDescent="0.35">
      <c r="B17" s="16" t="s">
        <v>6</v>
      </c>
      <c r="C17" s="1">
        <f>'1. General Govt'!C17+'2.Non Fin. Pub. Corp'!C17+'3.Fin. Pub. Corp.'!C17</f>
        <v>19811.691053331528</v>
      </c>
      <c r="D17" s="1">
        <f>'1. General Govt'!D17+'2.Non Fin. Pub. Corp'!D17+'3.Fin. Pub. Corp.'!D17</f>
        <v>12321.220157552678</v>
      </c>
      <c r="E17" s="1">
        <f>'1. General Govt'!E17+'2.Non Fin. Pub. Corp'!E17+'3.Fin. Pub. Corp.'!E17</f>
        <v>15870.63299352741</v>
      </c>
      <c r="F17" s="1">
        <f>'1. General Govt'!F17+'2.Non Fin. Pub. Corp'!F17+'3.Fin. Pub. Corp.'!F17</f>
        <v>16864.041025541992</v>
      </c>
      <c r="I17" s="34"/>
      <c r="J17" s="34"/>
    </row>
    <row r="18" spans="2:10" ht="15" x14ac:dyDescent="0.35">
      <c r="B18" s="41" t="s">
        <v>33</v>
      </c>
      <c r="C18" s="40">
        <f>'1. General Govt'!C18+'2.Non Fin. Pub. Corp'!C18+'3.Fin. Pub. Corp.'!C18</f>
        <v>-0.98742516147149684</v>
      </c>
      <c r="D18" s="40">
        <f>'1. General Govt'!D18+'2.Non Fin. Pub. Corp'!D18+'3.Fin. Pub. Corp.'!D18</f>
        <v>-1.1266713810904461</v>
      </c>
      <c r="E18" s="40">
        <f>'1. General Govt'!E18+'2.Non Fin. Pub. Corp'!E18+'3.Fin. Pub. Corp.'!E18</f>
        <v>11.493978128968534</v>
      </c>
      <c r="F18" s="40">
        <f>'1. General Govt'!F18+'2.Non Fin. Pub. Corp'!F18+'3.Fin. Pub. Corp.'!F18</f>
        <v>6.3286832601971073</v>
      </c>
      <c r="I18" s="34"/>
      <c r="J18" s="34"/>
    </row>
    <row r="19" spans="2:10" ht="15" x14ac:dyDescent="0.35">
      <c r="B19" s="41" t="s">
        <v>34</v>
      </c>
      <c r="C19" s="40">
        <f>'1. General Govt'!C19+'2.Non Fin. Pub. Corp'!C19+'3.Fin. Pub. Corp.'!C19</f>
        <v>4034.8098383087627</v>
      </c>
      <c r="D19" s="40">
        <f>'1. General Govt'!D19+'2.Non Fin. Pub. Corp'!D19+'3.Fin. Pub. Corp.'!D19</f>
        <v>4240.2877623138293</v>
      </c>
      <c r="E19" s="40">
        <f>'1. General Govt'!E19+'2.Non Fin. Pub. Corp'!E19+'3.Fin. Pub. Corp.'!E19</f>
        <v>4099.1822774118527</v>
      </c>
      <c r="F19" s="40">
        <f>'1. General Govt'!F19+'2.Non Fin. Pub. Corp'!F19+'3.Fin. Pub. Corp.'!F19</f>
        <v>4585.7570285347219</v>
      </c>
      <c r="I19" s="34"/>
      <c r="J19" s="34"/>
    </row>
    <row r="20" spans="2:10" x14ac:dyDescent="0.35">
      <c r="B20" s="16" t="s">
        <v>7</v>
      </c>
      <c r="C20" s="1">
        <f>'1. General Govt'!C20+'2.Non Fin. Pub. Corp'!C20+'3.Fin. Pub. Corp.'!C20</f>
        <v>13237.556440991211</v>
      </c>
      <c r="D20" s="1">
        <f>'1. General Govt'!D20+'2.Non Fin. Pub. Corp'!D20+'3.Fin. Pub. Corp.'!D20</f>
        <v>16374.631978338903</v>
      </c>
      <c r="E20" s="1">
        <f>'1. General Govt'!E20+'2.Non Fin. Pub. Corp'!E20+'3.Fin. Pub. Corp.'!E20</f>
        <v>15223.533491995935</v>
      </c>
      <c r="F20" s="1">
        <f>'1. General Govt'!F20+'2.Non Fin. Pub. Corp'!F20+'3.Fin. Pub. Corp.'!F20</f>
        <v>15811.175693180021</v>
      </c>
      <c r="I20" s="34"/>
      <c r="J20" s="34"/>
    </row>
    <row r="21" spans="2:10" ht="15" x14ac:dyDescent="0.35">
      <c r="B21" s="41" t="s">
        <v>34</v>
      </c>
      <c r="C21" s="40">
        <f>'1. General Govt'!C21+'2.Non Fin. Pub. Corp'!C21+'3.Fin. Pub. Corp.'!C21</f>
        <v>461.48459101951352</v>
      </c>
      <c r="D21" s="40">
        <f>'1. General Govt'!D21+'2.Non Fin. Pub. Corp'!D21+'3.Fin. Pub. Corp.'!D21</f>
        <v>8.3364244846191919</v>
      </c>
      <c r="E21" s="40">
        <f>'1. General Govt'!E21+'2.Non Fin. Pub. Corp'!E21+'3.Fin. Pub. Corp.'!E21</f>
        <v>399.69353292509174</v>
      </c>
      <c r="F21" s="40">
        <f>'1. General Govt'!F21+'2.Non Fin. Pub. Corp'!F21+'3.Fin. Pub. Corp.'!F21</f>
        <v>293.26742069072532</v>
      </c>
      <c r="I21" s="34"/>
      <c r="J21" s="34"/>
    </row>
    <row r="22" spans="2:10" x14ac:dyDescent="0.3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I22" s="34"/>
      <c r="J22" s="34"/>
    </row>
    <row r="23" spans="2:10" x14ac:dyDescent="0.35">
      <c r="B23" s="16" t="s">
        <v>9</v>
      </c>
      <c r="C23" s="1">
        <f>'1. General Govt'!C23+'2.Non Fin. Pub. Corp'!C23+'3.Fin. Pub. Corp.'!C23</f>
        <v>5.8061915999999998E-3</v>
      </c>
      <c r="D23" s="1">
        <f>'1. General Govt'!D23+'2.Non Fin. Pub. Corp'!D23+'3.Fin. Pub. Corp.'!D23</f>
        <v>9.9990758999999995E-3</v>
      </c>
      <c r="E23" s="1">
        <f>'1. General Govt'!E23+'2.Non Fin. Pub. Corp'!E23+'3.Fin. Pub. Corp.'!E23</f>
        <v>8.6548382000000007E-3</v>
      </c>
      <c r="F23" s="1">
        <f>'1. General Govt'!F23+'2.Non Fin. Pub. Corp'!F23+'3.Fin. Pub. Corp.'!F23</f>
        <v>4.9006437799999997E-2</v>
      </c>
      <c r="I23" s="34"/>
      <c r="J23" s="34"/>
    </row>
    <row r="24" spans="2:10" x14ac:dyDescent="0.35">
      <c r="B24" s="14" t="s">
        <v>12</v>
      </c>
      <c r="C24" s="15">
        <f>'1. General Govt'!C24+'2.Non Fin. Pub. Corp'!C24+'3.Fin. Pub. Corp.'!C24</f>
        <v>358729.75942996406</v>
      </c>
      <c r="D24" s="15">
        <f>'1. General Govt'!D24+'2.Non Fin. Pub. Corp'!D24+'3.Fin. Pub. Corp.'!D24</f>
        <v>370185.7999713404</v>
      </c>
      <c r="E24" s="15">
        <f>'1. General Govt'!E24+'2.Non Fin. Pub. Corp'!E24+'3.Fin. Pub. Corp.'!E24</f>
        <v>379562.75109729118</v>
      </c>
      <c r="F24" s="15">
        <f>'1. General Govt'!F24+'2.Non Fin. Pub. Corp'!F24+'3.Fin. Pub. Corp.'!F24</f>
        <v>396017.29233724787</v>
      </c>
      <c r="I24" s="34"/>
      <c r="J24" s="34"/>
    </row>
    <row r="25" spans="2:10" x14ac:dyDescent="0.35">
      <c r="B25" s="16" t="s">
        <v>13</v>
      </c>
      <c r="C25" s="1">
        <f>'1. General Govt'!C25+'2.Non Fin. Pub. Corp'!C25+'3.Fin. Pub. Corp.'!C25</f>
        <v>2749.0266322600005</v>
      </c>
      <c r="D25" s="1">
        <f>'1. General Govt'!D25+'2.Non Fin. Pub. Corp'!D25+'3.Fin. Pub. Corp.'!D25</f>
        <v>2753.0479048000002</v>
      </c>
      <c r="E25" s="1">
        <f>'1. General Govt'!E25+'2.Non Fin. Pub. Corp'!E25+'3.Fin. Pub. Corp.'!E25</f>
        <v>2701.8135936200001</v>
      </c>
      <c r="F25" s="1">
        <f>'1. General Govt'!F25+'2.Non Fin. Pub. Corp'!F25+'3.Fin. Pub. Corp.'!F25</f>
        <v>2738.6100994000003</v>
      </c>
      <c r="I25" s="34"/>
      <c r="J25" s="34"/>
    </row>
    <row r="26" spans="2:10" x14ac:dyDescent="0.35">
      <c r="B26" s="16" t="s">
        <v>5</v>
      </c>
      <c r="C26" s="1">
        <f>'1. General Govt'!C26+'2.Non Fin. Pub. Corp'!C26+'3.Fin. Pub. Corp.'!C26</f>
        <v>1848.1405025770146</v>
      </c>
      <c r="D26" s="1">
        <f>'1. General Govt'!D26+'2.Non Fin. Pub. Corp'!D26+'3.Fin. Pub. Corp.'!D26</f>
        <v>2123.2896911982548</v>
      </c>
      <c r="E26" s="1">
        <f>'1. General Govt'!E26+'2.Non Fin. Pub. Corp'!E26+'3.Fin. Pub. Corp.'!E26</f>
        <v>2314.7124664659941</v>
      </c>
      <c r="F26" s="1">
        <f>'1. General Govt'!F26+'2.Non Fin. Pub. Corp'!F26+'3.Fin. Pub. Corp.'!F26</f>
        <v>2447.2426878972738</v>
      </c>
      <c r="I26" s="34"/>
      <c r="J26" s="34"/>
    </row>
    <row r="27" spans="2:10" x14ac:dyDescent="0.35">
      <c r="B27" s="16" t="s">
        <v>6</v>
      </c>
      <c r="C27" s="1">
        <f>'1. General Govt'!C27+'2.Non Fin. Pub. Corp'!C27+'3.Fin. Pub. Corp.'!C27</f>
        <v>270743.25468360109</v>
      </c>
      <c r="D27" s="1">
        <f>'1. General Govt'!D27+'2.Non Fin. Pub. Corp'!D27+'3.Fin. Pub. Corp.'!D27</f>
        <v>282007.79162475612</v>
      </c>
      <c r="E27" s="1">
        <f>'1. General Govt'!E27+'2.Non Fin. Pub. Corp'!E27+'3.Fin. Pub. Corp.'!E27</f>
        <v>289958.8544114086</v>
      </c>
      <c r="F27" s="1">
        <f>'1. General Govt'!F27+'2.Non Fin. Pub. Corp'!F27+'3.Fin. Pub. Corp.'!F27</f>
        <v>303519.21392753208</v>
      </c>
      <c r="I27" s="34"/>
      <c r="J27" s="34"/>
    </row>
    <row r="28" spans="2:10" ht="15" x14ac:dyDescent="0.35">
      <c r="B28" s="41" t="s">
        <v>33</v>
      </c>
      <c r="C28" s="40">
        <f>'1. General Govt'!C28+'2.Non Fin. Pub. Corp'!C28+'3.Fin. Pub. Corp.'!C28</f>
        <v>87.854082631283276</v>
      </c>
      <c r="D28" s="40">
        <f>'1. General Govt'!D28+'2.Non Fin. Pub. Corp'!D28+'3.Fin. Pub. Corp.'!D28</f>
        <v>198.14923343469354</v>
      </c>
      <c r="E28" s="40">
        <f>'1. General Govt'!E28+'2.Non Fin. Pub. Corp'!E28+'3.Fin. Pub. Corp.'!E28</f>
        <v>193.51865690701285</v>
      </c>
      <c r="F28" s="40">
        <f>'1. General Govt'!F28+'2.Non Fin. Pub. Corp'!F28+'3.Fin. Pub. Corp.'!F28</f>
        <v>133.36921818574203</v>
      </c>
      <c r="I28" s="34"/>
      <c r="J28" s="34"/>
    </row>
    <row r="29" spans="2:10" x14ac:dyDescent="0.35">
      <c r="B29" s="16" t="s">
        <v>7</v>
      </c>
      <c r="C29" s="1">
        <f>'1. General Govt'!C29+'2.Non Fin. Pub. Corp'!C29+'3.Fin. Pub. Corp.'!C29</f>
        <v>83386.932692368413</v>
      </c>
      <c r="D29" s="1">
        <f>'1. General Govt'!D29+'2.Non Fin. Pub. Corp'!D29+'3.Fin. Pub. Corp.'!D29</f>
        <v>83299.885645586299</v>
      </c>
      <c r="E29" s="1">
        <f>'1. General Govt'!E29+'2.Non Fin. Pub. Corp'!E29+'3.Fin. Pub. Corp.'!E29</f>
        <v>84585.603358431297</v>
      </c>
      <c r="F29" s="1">
        <f>'1. General Govt'!F29+'2.Non Fin. Pub. Corp'!F29+'3.Fin. Pub. Corp.'!F29</f>
        <v>87310.435282149003</v>
      </c>
      <c r="I29" s="34"/>
      <c r="J29" s="34"/>
    </row>
    <row r="30" spans="2:10" x14ac:dyDescent="0.3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I30" s="34"/>
      <c r="J30" s="34"/>
    </row>
    <row r="31" spans="2:10" x14ac:dyDescent="0.35">
      <c r="B31" s="16" t="s">
        <v>9</v>
      </c>
      <c r="C31" s="1">
        <f>'1. General Govt'!C31+'2.Non Fin. Pub. Corp'!C31+'3.Fin. Pub. Corp.'!C31</f>
        <v>2.4049191576000002</v>
      </c>
      <c r="D31" s="1">
        <f>'1. General Govt'!D31+'2.Non Fin. Pub. Corp'!D31+'3.Fin. Pub. Corp.'!D31</f>
        <v>1.7851049996999999</v>
      </c>
      <c r="E31" s="1">
        <f>'1. General Govt'!E31+'2.Non Fin. Pub. Corp'!E31+'3.Fin. Pub. Corp.'!E31</f>
        <v>1.7672673652999999</v>
      </c>
      <c r="F31" s="1">
        <f>'1. General Govt'!F31+'2.Non Fin. Pub. Corp'!F31+'3.Fin. Pub. Corp.'!F31</f>
        <v>1.7903402695000001</v>
      </c>
      <c r="I31" s="34"/>
      <c r="J31" s="34"/>
    </row>
    <row r="32" spans="2:10" x14ac:dyDescent="0.35">
      <c r="B32" s="14" t="s">
        <v>14</v>
      </c>
      <c r="C32" s="17">
        <f>'1. General Govt'!C32+'2.Non Fin. Pub. Corp'!C32+'3.Fin. Pub. Corp.'!C32</f>
        <v>677731.96111630497</v>
      </c>
      <c r="D32" s="17">
        <f>'1. General Govt'!D32+'2.Non Fin. Pub. Corp'!D32+'3.Fin. Pub. Corp.'!D32</f>
        <v>691104.5889362985</v>
      </c>
      <c r="E32" s="17">
        <f>'1. General Govt'!E32+'2.Non Fin. Pub. Corp'!E32+'3.Fin. Pub. Corp.'!E32</f>
        <v>700134.00471839972</v>
      </c>
      <c r="F32" s="17">
        <f>'1. General Govt'!F32+'2.Non Fin. Pub. Corp'!F32+'3.Fin. Pub. Corp.'!F32</f>
        <v>728476.80872803426</v>
      </c>
      <c r="I32" s="34"/>
      <c r="J32" s="34"/>
    </row>
    <row r="33" spans="2:10" x14ac:dyDescent="0.35">
      <c r="B33" s="16" t="s">
        <v>13</v>
      </c>
      <c r="C33" s="32">
        <f>'1. General Govt'!C33+'2.Non Fin. Pub. Corp'!C33+'3.Fin. Pub. Corp.'!C33</f>
        <v>2749.0266322600005</v>
      </c>
      <c r="D33" s="32">
        <f>'1. General Govt'!D33+'2.Non Fin. Pub. Corp'!D33+'3.Fin. Pub. Corp.'!D33</f>
        <v>2753.0479048000002</v>
      </c>
      <c r="E33" s="32">
        <f>'1. General Govt'!E33+'2.Non Fin. Pub. Corp'!E33+'3.Fin. Pub. Corp.'!E33</f>
        <v>2701.8135936200001</v>
      </c>
      <c r="F33" s="32">
        <f>'1. General Govt'!F33+'2.Non Fin. Pub. Corp'!F33+'3.Fin. Pub. Corp.'!F33</f>
        <v>2738.6100994000003</v>
      </c>
      <c r="I33" s="34"/>
      <c r="J33" s="34"/>
    </row>
    <row r="34" spans="2:10" x14ac:dyDescent="0.35">
      <c r="B34" s="16" t="s">
        <v>5</v>
      </c>
      <c r="C34" s="32">
        <f>'1. General Govt'!C34+'2.Non Fin. Pub. Corp'!C34+'3.Fin. Pub. Corp.'!C34</f>
        <v>231734.34810824934</v>
      </c>
      <c r="D34" s="32">
        <f>'1. General Govt'!D34+'2.Non Fin. Pub. Corp'!D34+'3.Fin. Pub. Corp.'!D34</f>
        <v>235342.05002059709</v>
      </c>
      <c r="E34" s="32">
        <f>'1. General Govt'!E34+'2.Non Fin. Pub. Corp'!E34+'3.Fin. Pub. Corp.'!E34</f>
        <v>240499.69948775883</v>
      </c>
      <c r="F34" s="32">
        <f>'1. General Govt'!F34+'2.Non Fin. Pub. Corp'!F34+'3.Fin. Pub. Corp.'!F34</f>
        <v>250273.88171608248</v>
      </c>
      <c r="I34" s="34"/>
      <c r="J34" s="34"/>
    </row>
    <row r="35" spans="2:10" x14ac:dyDescent="0.35">
      <c r="B35" s="16" t="s">
        <v>6</v>
      </c>
      <c r="C35" s="32">
        <f>'1. General Govt'!C35+'2.Non Fin. Pub. Corp'!C35+'3.Fin. Pub. Corp.'!C35</f>
        <v>310829.90025925369</v>
      </c>
      <c r="D35" s="32">
        <f>'1. General Govt'!D35+'2.Non Fin. Pub. Corp'!D35+'3.Fin. Pub. Corp.'!D35</f>
        <v>313409.51854462369</v>
      </c>
      <c r="E35" s="32">
        <f>'1. General Govt'!E35+'2.Non Fin. Pub. Corp'!E35+'3.Fin. Pub. Corp.'!E35</f>
        <v>323396.32084255095</v>
      </c>
      <c r="F35" s="32">
        <f>'1. General Govt'!F35+'2.Non Fin. Pub. Corp'!F35+'3.Fin. Pub. Corp.'!F35</f>
        <v>337901.91860430827</v>
      </c>
      <c r="I35" s="34"/>
      <c r="J35" s="34"/>
    </row>
    <row r="36" spans="2:10" ht="15" x14ac:dyDescent="0.35">
      <c r="B36" s="41" t="s">
        <v>33</v>
      </c>
      <c r="C36" s="37">
        <f>'1. General Govt'!C36+'2.Non Fin. Pub. Corp'!C36+'3.Fin. Pub. Corp.'!C36</f>
        <v>-43.301882757652422</v>
      </c>
      <c r="D36" s="37">
        <f>'1. General Govt'!D36+'2.Non Fin. Pub. Corp'!D36+'3.Fin. Pub. Corp.'!D36</f>
        <v>65.238566225868141</v>
      </c>
      <c r="E36" s="37">
        <f>'1. General Govt'!E36+'2.Non Fin. Pub. Corp'!E36+'3.Fin. Pub. Corp.'!E36</f>
        <v>80.76368858473262</v>
      </c>
      <c r="F36" s="37">
        <f>'1. General Govt'!F36+'2.Non Fin. Pub. Corp'!F36+'3.Fin. Pub. Corp.'!F36</f>
        <v>58.110733975972948</v>
      </c>
      <c r="I36" s="34"/>
      <c r="J36" s="34"/>
    </row>
    <row r="37" spans="2:10" ht="15" x14ac:dyDescent="0.35">
      <c r="B37" s="41" t="s">
        <v>34</v>
      </c>
      <c r="C37" s="37">
        <f>'1. General Govt'!C37+'2.Non Fin. Pub. Corp'!C37+'3.Fin. Pub. Corp.'!C37</f>
        <v>4034.8098383087627</v>
      </c>
      <c r="D37" s="37">
        <f>'1. General Govt'!D37+'2.Non Fin. Pub. Corp'!D37+'3.Fin. Pub. Corp.'!D37</f>
        <v>4240.2877623138293</v>
      </c>
      <c r="E37" s="37">
        <f>'1. General Govt'!E37+'2.Non Fin. Pub. Corp'!E37+'3.Fin. Pub. Corp.'!E37</f>
        <v>4099.1822774118527</v>
      </c>
      <c r="F37" s="37">
        <f>'1. General Govt'!F37+'2.Non Fin. Pub. Corp'!F37+'3.Fin. Pub. Corp.'!F37</f>
        <v>4585.7570285347219</v>
      </c>
      <c r="I37" s="34"/>
      <c r="J37" s="34"/>
    </row>
    <row r="38" spans="2:10" x14ac:dyDescent="0.35">
      <c r="B38" s="16" t="s">
        <v>7</v>
      </c>
      <c r="C38" s="32">
        <f>'1. General Govt'!C38+'2.Non Fin. Pub. Corp'!C38+'3.Fin. Pub. Corp.'!C38</f>
        <v>119825.48883593397</v>
      </c>
      <c r="D38" s="32">
        <f>'1. General Govt'!D38+'2.Non Fin. Pub. Corp'!D38+'3.Fin. Pub. Corp.'!D38</f>
        <v>127148.7862851134</v>
      </c>
      <c r="E38" s="32">
        <f>'1. General Govt'!E38+'2.Non Fin. Pub. Corp'!E38+'3.Fin. Pub. Corp.'!E38</f>
        <v>121935.0761469732</v>
      </c>
      <c r="F38" s="32">
        <f>'1. General Govt'!F38+'2.Non Fin. Pub. Corp'!F38+'3.Fin. Pub. Corp.'!F38</f>
        <v>125040.79881897911</v>
      </c>
      <c r="I38" s="34"/>
      <c r="J38" s="34"/>
    </row>
    <row r="39" spans="2:10" ht="15" x14ac:dyDescent="0.35">
      <c r="B39" s="41" t="s">
        <v>34</v>
      </c>
      <c r="C39" s="37">
        <f>'1. General Govt'!C39+'2.Non Fin. Pub. Corp'!C39+'3.Fin. Pub. Corp.'!C39</f>
        <v>461.48459101951352</v>
      </c>
      <c r="D39" s="37">
        <f>'1. General Govt'!D39+'2.Non Fin. Pub. Corp'!D39+'3.Fin. Pub. Corp.'!D39</f>
        <v>8.3364244846191919</v>
      </c>
      <c r="E39" s="37">
        <f>'1. General Govt'!E39+'2.Non Fin. Pub. Corp'!E39+'3.Fin. Pub. Corp.'!E39</f>
        <v>399.69353292509174</v>
      </c>
      <c r="F39" s="37">
        <f>'1. General Govt'!F39+'2.Non Fin. Pub. Corp'!F39+'3.Fin. Pub. Corp.'!F39</f>
        <v>293.26742069072532</v>
      </c>
      <c r="I39" s="34"/>
      <c r="J39" s="34"/>
    </row>
    <row r="40" spans="2:10" x14ac:dyDescent="0.3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I40" s="34"/>
      <c r="J40" s="34"/>
    </row>
    <row r="41" spans="2:10" x14ac:dyDescent="0.35">
      <c r="B41" s="16" t="s">
        <v>9</v>
      </c>
      <c r="C41" s="32">
        <f>'1. General Govt'!C41+'2.Non Fin. Pub. Corp'!C41+'3.Fin. Pub. Corp.'!C41</f>
        <v>12593.197280607965</v>
      </c>
      <c r="D41" s="32">
        <f>'1. General Govt'!D41+'2.Non Fin. Pub. Corp'!D41+'3.Fin. Pub. Corp.'!D41</f>
        <v>12451.186181164248</v>
      </c>
      <c r="E41" s="32">
        <f>'1. General Govt'!E41+'2.Non Fin. Pub. Corp'!E41+'3.Fin. Pub. Corp.'!E41</f>
        <v>11601.09464749668</v>
      </c>
      <c r="F41" s="32">
        <f>'1. General Govt'!F41+'2.Non Fin. Pub. Corp'!F41+'3.Fin. Pub. Corp.'!F41</f>
        <v>12521.599489264458</v>
      </c>
      <c r="I41" s="34"/>
      <c r="J41" s="34"/>
    </row>
    <row r="42" spans="2:10" x14ac:dyDescent="0.35">
      <c r="B42" s="8"/>
      <c r="C42" s="20"/>
      <c r="D42" s="20"/>
      <c r="E42" s="20"/>
      <c r="F42" s="20"/>
    </row>
    <row r="43" spans="2:10" x14ac:dyDescent="0.35">
      <c r="B43" s="16"/>
      <c r="C43" s="18"/>
      <c r="D43" s="18"/>
      <c r="E43" s="18"/>
      <c r="F43" s="18"/>
    </row>
    <row r="44" spans="2:10" x14ac:dyDescent="0.35">
      <c r="B44" s="19" t="s">
        <v>15</v>
      </c>
      <c r="C44" s="18">
        <f>C45+C46</f>
        <v>677731.96089450491</v>
      </c>
      <c r="D44" s="18">
        <f t="shared" ref="D44:F44" si="0">D45+D46</f>
        <v>691104.58893629839</v>
      </c>
      <c r="E44" s="18">
        <f t="shared" si="0"/>
        <v>700134.00471840007</v>
      </c>
      <c r="F44" s="18">
        <f t="shared" si="0"/>
        <v>728476.80872803403</v>
      </c>
    </row>
    <row r="45" spans="2:10" x14ac:dyDescent="0.35">
      <c r="B45" s="16" t="s">
        <v>16</v>
      </c>
      <c r="C45" s="33">
        <f>'1. General Govt'!C45+'2.Non Fin. Pub. Corp'!C44+'3.Fin. Pub. Corp.'!C44</f>
        <v>456433.84016943723</v>
      </c>
      <c r="D45" s="33">
        <f>'1. General Govt'!D45+'2.Non Fin. Pub. Corp'!D44+'3.Fin. Pub. Corp.'!D44</f>
        <v>464326.76312039595</v>
      </c>
      <c r="E45" s="33">
        <f>'1. General Govt'!E45+'2.Non Fin. Pub. Corp'!E44+'3.Fin. Pub. Corp.'!E44</f>
        <v>475040.28496694379</v>
      </c>
      <c r="F45" s="33">
        <f>'1. General Govt'!F45+'2.Non Fin. Pub. Corp'!F44+'3.Fin. Pub. Corp.'!F44</f>
        <v>498009.89827293315</v>
      </c>
      <c r="I45" s="34"/>
      <c r="J45" s="34"/>
    </row>
    <row r="46" spans="2:10" x14ac:dyDescent="0.35">
      <c r="B46" s="16" t="s">
        <v>17</v>
      </c>
      <c r="C46" s="33">
        <f>'1. General Govt'!C46+'2.Non Fin. Pub. Corp'!C45+'3.Fin. Pub. Corp.'!C45</f>
        <v>221298.12072506771</v>
      </c>
      <c r="D46" s="33">
        <f>'1. General Govt'!D46+'2.Non Fin. Pub. Corp'!D45+'3.Fin. Pub. Corp.'!D45</f>
        <v>226777.8258159025</v>
      </c>
      <c r="E46" s="33">
        <f>'1. General Govt'!E46+'2.Non Fin. Pub. Corp'!E45+'3.Fin. Pub. Corp.'!E45</f>
        <v>225093.71975145634</v>
      </c>
      <c r="F46" s="33">
        <f>'1. General Govt'!F46+'2.Non Fin. Pub. Corp'!F45+'3.Fin. Pub. Corp.'!F45</f>
        <v>230466.91045510091</v>
      </c>
      <c r="I46" s="34"/>
      <c r="J46" s="34"/>
    </row>
    <row r="47" spans="2:10" x14ac:dyDescent="0.35">
      <c r="B47" s="16"/>
      <c r="C47" s="18"/>
      <c r="D47" s="18"/>
      <c r="E47" s="18"/>
      <c r="F47" s="18"/>
    </row>
    <row r="48" spans="2:10" x14ac:dyDescent="0.35">
      <c r="B48" s="12" t="s">
        <v>18</v>
      </c>
      <c r="C48" s="18">
        <f t="shared" ref="C48:F48" si="1">C49+C50</f>
        <v>677731.96089450503</v>
      </c>
      <c r="D48" s="18">
        <f t="shared" si="1"/>
        <v>691104.58893629839</v>
      </c>
      <c r="E48" s="18">
        <f t="shared" si="1"/>
        <v>700134.00471840007</v>
      </c>
      <c r="F48" s="18">
        <f t="shared" si="1"/>
        <v>728476.80872803403</v>
      </c>
    </row>
    <row r="49" spans="2:18" x14ac:dyDescent="0.35">
      <c r="B49" s="16" t="s">
        <v>19</v>
      </c>
      <c r="C49" s="33">
        <f>'1. General Govt'!C49+'2.Non Fin. Pub. Corp'!C48+'3.Fin. Pub. Corp.'!C48</f>
        <v>438963.65828799398</v>
      </c>
      <c r="D49" s="33">
        <f>'1. General Govt'!D49+'2.Non Fin. Pub. Corp'!D48+'3.Fin. Pub. Corp.'!D48</f>
        <v>446810.45343993296</v>
      </c>
      <c r="E49" s="33">
        <f>'1. General Govt'!E49+'2.Non Fin. Pub. Corp'!E48+'3.Fin. Pub. Corp.'!E48</f>
        <v>452338.65080947126</v>
      </c>
      <c r="F49" s="33">
        <f>'1. General Govt'!F49+'2.Non Fin. Pub. Corp'!F48+'3.Fin. Pub. Corp.'!F48</f>
        <v>472737.93745746807</v>
      </c>
      <c r="I49" s="34"/>
      <c r="J49" s="34"/>
    </row>
    <row r="50" spans="2:18" x14ac:dyDescent="0.35">
      <c r="B50" s="16" t="s">
        <v>20</v>
      </c>
      <c r="C50" s="33">
        <f>'1. General Govt'!C50+'2.Non Fin. Pub. Corp'!C49+'3.Fin. Pub. Corp.'!C49</f>
        <v>238768.30260651099</v>
      </c>
      <c r="D50" s="33">
        <f>'1. General Govt'!D50+'2.Non Fin. Pub. Corp'!D49+'3.Fin. Pub. Corp.'!D49</f>
        <v>244294.13549636546</v>
      </c>
      <c r="E50" s="33">
        <f>'1. General Govt'!E50+'2.Non Fin. Pub. Corp'!E49+'3.Fin. Pub. Corp.'!E49</f>
        <v>247795.35390892881</v>
      </c>
      <c r="F50" s="33">
        <f>'1. General Govt'!F50+'2.Non Fin. Pub. Corp'!F49+'3.Fin. Pub. Corp.'!F49</f>
        <v>255738.87127056596</v>
      </c>
      <c r="I50" s="34"/>
      <c r="J50" s="34"/>
    </row>
    <row r="51" spans="2:18" x14ac:dyDescent="0.35">
      <c r="B51" s="8"/>
      <c r="C51" s="20"/>
      <c r="D51" s="20"/>
      <c r="E51" s="20"/>
      <c r="F51" s="20"/>
    </row>
    <row r="52" spans="2:18" x14ac:dyDescent="0.35">
      <c r="B52" s="21"/>
      <c r="C52" s="22"/>
      <c r="D52" s="22"/>
      <c r="E52" s="13"/>
      <c r="F52" s="13"/>
    </row>
    <row r="53" spans="2:18" x14ac:dyDescent="0.35">
      <c r="B53" s="12" t="s">
        <v>21</v>
      </c>
      <c r="C53" s="23"/>
      <c r="D53" s="22"/>
      <c r="E53" s="13"/>
      <c r="F53" s="13"/>
    </row>
    <row r="54" spans="2:18" x14ac:dyDescent="0.35">
      <c r="B54" s="21" t="s">
        <v>26</v>
      </c>
      <c r="C54" s="38">
        <f>C36</f>
        <v>-43.301882757652422</v>
      </c>
      <c r="D54" s="38">
        <f t="shared" ref="D54:F54" si="2">D36</f>
        <v>65.238566225868141</v>
      </c>
      <c r="E54" s="38">
        <f t="shared" si="2"/>
        <v>80.76368858473262</v>
      </c>
      <c r="F54" s="38">
        <f t="shared" si="2"/>
        <v>58.110733975972948</v>
      </c>
    </row>
    <row r="55" spans="2:18" x14ac:dyDescent="0.35">
      <c r="B55" s="21" t="s">
        <v>27</v>
      </c>
      <c r="C55" s="38">
        <f>C37+C39</f>
        <v>4496.2944293282762</v>
      </c>
      <c r="D55" s="38">
        <f t="shared" ref="D55:F55" si="3">D37+D39</f>
        <v>4248.6241867984481</v>
      </c>
      <c r="E55" s="38">
        <f t="shared" si="3"/>
        <v>4498.8758103369446</v>
      </c>
      <c r="F55" s="38">
        <f t="shared" si="3"/>
        <v>4879.0244492254469</v>
      </c>
    </row>
    <row r="56" spans="2:18" x14ac:dyDescent="0.35">
      <c r="B56" s="24"/>
      <c r="C56" s="25"/>
      <c r="D56" s="25"/>
      <c r="E56" s="26"/>
      <c r="F56" s="26"/>
    </row>
    <row r="57" spans="2:18" s="53" customFormat="1" x14ac:dyDescent="0.35">
      <c r="B57" s="50" t="s">
        <v>22</v>
      </c>
      <c r="C57" s="51">
        <f>(C45+C46)-C32</f>
        <v>-2.218000590801239E-4</v>
      </c>
      <c r="D57" s="51">
        <f t="shared" ref="D57:F57" si="4">(D45+D46)-D32</f>
        <v>0</v>
      </c>
      <c r="E57" s="51">
        <f t="shared" si="4"/>
        <v>0</v>
      </c>
      <c r="F57" s="51">
        <f t="shared" si="4"/>
        <v>0</v>
      </c>
      <c r="G57" s="52"/>
      <c r="H57" s="52"/>
    </row>
    <row r="58" spans="2:18" s="53" customFormat="1" x14ac:dyDescent="0.35">
      <c r="B58" s="50" t="s">
        <v>23</v>
      </c>
      <c r="C58" s="51">
        <f>(C46+C45)-C32</f>
        <v>-2.218000590801239E-4</v>
      </c>
      <c r="D58" s="51">
        <f t="shared" ref="D58:F58" si="5">(D46+D45)-D32</f>
        <v>0</v>
      </c>
      <c r="E58" s="51">
        <f t="shared" si="5"/>
        <v>0</v>
      </c>
      <c r="F58" s="51">
        <f t="shared" si="5"/>
        <v>0</v>
      </c>
      <c r="G58" s="52"/>
      <c r="H58" s="52"/>
    </row>
    <row r="60" spans="2:18" x14ac:dyDescent="0.3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35">
      <c r="B61" s="39" t="s">
        <v>38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5" customHeight="1" x14ac:dyDescent="0.35">
      <c r="B62" s="54" t="s">
        <v>50</v>
      </c>
      <c r="C62" s="54"/>
      <c r="D62" s="54"/>
      <c r="E62" s="54"/>
      <c r="F62" s="54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  <row r="63" spans="2:18" x14ac:dyDescent="0.35">
      <c r="B63" s="49"/>
      <c r="C63" s="49"/>
      <c r="D63" s="49"/>
      <c r="E63" s="49"/>
      <c r="F63" s="49"/>
    </row>
    <row r="64" spans="2:18" ht="29.15" customHeight="1" x14ac:dyDescent="0.35">
      <c r="B64" s="56" t="s">
        <v>53</v>
      </c>
      <c r="C64" s="57"/>
      <c r="D64" s="57"/>
      <c r="E64" s="57"/>
      <c r="F64" s="57"/>
    </row>
    <row r="68" spans="2:6" x14ac:dyDescent="0.35">
      <c r="B68" s="46" t="s">
        <v>49</v>
      </c>
      <c r="C68" s="47">
        <f>C32-'1.2Local Govt.'!C32</f>
        <v>674404.96010199725</v>
      </c>
      <c r="D68" s="47">
        <f>D32-'1.2Local Govt.'!D32</f>
        <v>687743.63543460262</v>
      </c>
      <c r="E68" s="47">
        <f>E32-'1.2Local Govt.'!E32</f>
        <v>696670.93068589712</v>
      </c>
      <c r="F68" s="47">
        <f>F32-'1.2Local Govt.'!F32</f>
        <v>724705.55588345707</v>
      </c>
    </row>
    <row r="69" spans="2:6" x14ac:dyDescent="0.35">
      <c r="B69" s="46"/>
      <c r="C69" s="48">
        <v>674404.96010199736</v>
      </c>
      <c r="D69" s="48">
        <v>687743.6354346025</v>
      </c>
      <c r="E69" s="48">
        <v>696670.93068589712</v>
      </c>
      <c r="F69" s="48">
        <v>724705.55588345707</v>
      </c>
    </row>
    <row r="70" spans="2:6" x14ac:dyDescent="0.35">
      <c r="B70" s="46"/>
      <c r="C70" s="47">
        <f>C68-C69</f>
        <v>0</v>
      </c>
      <c r="D70" s="47">
        <f t="shared" ref="D70:F70" si="6">D68-D69</f>
        <v>0</v>
      </c>
      <c r="E70" s="47">
        <f t="shared" si="6"/>
        <v>0</v>
      </c>
      <c r="F70" s="47">
        <f t="shared" si="6"/>
        <v>0</v>
      </c>
    </row>
  </sheetData>
  <mergeCells count="2">
    <mergeCell ref="B62:F62"/>
    <mergeCell ref="B64:F64"/>
  </mergeCells>
  <pageMargins left="0.7" right="0.7" top="0.75" bottom="0.75" header="0.3" footer="0.3"/>
  <ignoredErrors>
    <ignoredError sqref="C8:F41 C45:F50 D55:F55 D54:F54 C54:C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Luh Ariani Budiadnja</cp:lastModifiedBy>
  <dcterms:created xsi:type="dcterms:W3CDTF">2018-12-12T05:40:00Z</dcterms:created>
  <dcterms:modified xsi:type="dcterms:W3CDTF">2020-03-31T07:11:51Z</dcterms:modified>
</cp:coreProperties>
</file>